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90" windowWidth="20730" windowHeight="11760"/>
  </bookViews>
  <sheets>
    <sheet name="General" sheetId="11" r:id="rId1"/>
    <sheet name="Info" sheetId="5" r:id="rId2"/>
    <sheet name="Reporte 001" sheetId="2" r:id="rId3"/>
    <sheet name="Gastos Adm. 001" sheetId="4" r:id="rId4"/>
    <sheet name="Reporte 002" sheetId="1" r:id="rId5"/>
    <sheet name="Gastos Adm. 002" sheetId="3" r:id="rId6"/>
    <sheet name="Reporte 003" sheetId="6" r:id="rId7"/>
    <sheet name="Gastos Adm. 003" sheetId="7" r:id="rId8"/>
    <sheet name="Hoja Nómina" sheetId="9" r:id="rId9"/>
    <sheet name="Hoja3" sheetId="10" r:id="rId10"/>
  </sheets>
  <calcPr calcId="145621"/>
</workbook>
</file>

<file path=xl/calcChain.xml><?xml version="1.0" encoding="utf-8"?>
<calcChain xmlns="http://schemas.openxmlformats.org/spreadsheetml/2006/main">
  <c r="I100" i="11" l="1"/>
  <c r="H217" i="11"/>
  <c r="H205" i="11"/>
  <c r="H187" i="11"/>
  <c r="H186" i="11"/>
  <c r="H176" i="11"/>
  <c r="H198" i="11" l="1"/>
  <c r="H38" i="11"/>
  <c r="H25" i="11" l="1"/>
  <c r="H227" i="11" l="1"/>
  <c r="J42" i="11"/>
  <c r="J41" i="11"/>
  <c r="J39" i="11"/>
  <c r="J34" i="11"/>
  <c r="L34" i="11" s="1"/>
  <c r="J33" i="11"/>
  <c r="L33" i="11" s="1"/>
  <c r="J32" i="11"/>
  <c r="L32" i="11" s="1"/>
  <c r="J31" i="11"/>
  <c r="L31" i="11" s="1"/>
  <c r="J30" i="11"/>
  <c r="L30" i="11" s="1"/>
  <c r="J29" i="11"/>
  <c r="L29" i="11" s="1"/>
  <c r="K28" i="11"/>
  <c r="K35" i="11" s="1"/>
  <c r="J28" i="11"/>
  <c r="H52" i="1"/>
  <c r="H159" i="11"/>
  <c r="H120" i="11"/>
  <c r="H119" i="11"/>
  <c r="H72" i="11"/>
  <c r="H98" i="11" s="1"/>
  <c r="J24" i="11"/>
  <c r="H53" i="11"/>
  <c r="H55" i="11" s="1"/>
  <c r="J23" i="11"/>
  <c r="J22" i="11"/>
  <c r="J21" i="11"/>
  <c r="J17" i="11" s="1"/>
  <c r="L17" i="11" s="1"/>
  <c r="H222" i="11" l="1"/>
  <c r="L28" i="11"/>
  <c r="L35" i="11" s="1"/>
  <c r="H125" i="11"/>
  <c r="J35" i="11"/>
  <c r="J40" i="11" s="1"/>
  <c r="J43" i="11" s="1"/>
  <c r="H57" i="11"/>
  <c r="K11" i="11"/>
  <c r="K18" i="11" s="1"/>
  <c r="J14" i="11"/>
  <c r="L14" i="11" s="1"/>
  <c r="J12" i="11"/>
  <c r="L12" i="11" s="1"/>
  <c r="J16" i="11"/>
  <c r="L16" i="11" s="1"/>
  <c r="J25" i="11"/>
  <c r="J11" i="11"/>
  <c r="J13" i="11"/>
  <c r="L13" i="11" s="1"/>
  <c r="J15" i="11"/>
  <c r="L15" i="11" s="1"/>
  <c r="B6" i="10"/>
  <c r="D6" i="10" s="1"/>
  <c r="C6" i="10"/>
  <c r="H161" i="11" l="1"/>
  <c r="H229" i="11" s="1"/>
  <c r="J18" i="11"/>
  <c r="L11" i="11"/>
  <c r="L18" i="11" s="1"/>
  <c r="H51" i="6"/>
  <c r="H49" i="6"/>
  <c r="J8" i="1"/>
  <c r="H66" i="1" s="1"/>
  <c r="J24" i="3"/>
  <c r="L19" i="3"/>
  <c r="L12" i="3"/>
  <c r="K19" i="3"/>
  <c r="K12" i="3"/>
  <c r="H42" i="3"/>
  <c r="J22" i="4"/>
  <c r="H20" i="7" l="1"/>
  <c r="J24" i="7" s="1"/>
  <c r="H24" i="6"/>
  <c r="J9" i="6" s="1"/>
  <c r="H36" i="6"/>
  <c r="J25" i="7" l="1"/>
  <c r="J22" i="7"/>
  <c r="J18" i="7" s="1"/>
  <c r="L18" i="7" s="1"/>
  <c r="K19" i="4"/>
  <c r="K12" i="4"/>
  <c r="H35" i="6"/>
  <c r="H48" i="6" l="1"/>
  <c r="K12" i="7"/>
  <c r="K19" i="7" s="1"/>
  <c r="J12" i="7"/>
  <c r="J16" i="7"/>
  <c r="L16" i="7" s="1"/>
  <c r="J15" i="7"/>
  <c r="L15" i="7" s="1"/>
  <c r="J13" i="7"/>
  <c r="L13" i="7" s="1"/>
  <c r="J17" i="7"/>
  <c r="L17" i="7" s="1"/>
  <c r="J14" i="7"/>
  <c r="H40" i="3"/>
  <c r="J10" i="6" l="1"/>
  <c r="J26" i="7"/>
  <c r="J19" i="7"/>
  <c r="L12" i="7"/>
  <c r="L14" i="7"/>
  <c r="J18" i="4"/>
  <c r="L18" i="4" s="1"/>
  <c r="J17" i="4"/>
  <c r="L17" i="4" s="1"/>
  <c r="J16" i="4"/>
  <c r="L16" i="4" s="1"/>
  <c r="J15" i="4"/>
  <c r="L15" i="4" s="1"/>
  <c r="J14" i="4"/>
  <c r="J13" i="4"/>
  <c r="L13" i="4" s="1"/>
  <c r="J12" i="4"/>
  <c r="H41" i="2"/>
  <c r="H26" i="2"/>
  <c r="J18" i="3"/>
  <c r="J17" i="3"/>
  <c r="J16" i="3"/>
  <c r="J15" i="3"/>
  <c r="J14" i="3"/>
  <c r="J13" i="3"/>
  <c r="J12" i="3"/>
  <c r="H23" i="1"/>
  <c r="H25" i="4"/>
  <c r="H27" i="4" s="1"/>
  <c r="J24" i="4" l="1"/>
  <c r="J10" i="2"/>
  <c r="J11" i="2"/>
  <c r="J25" i="4" s="1"/>
  <c r="L19" i="7"/>
  <c r="J8" i="6"/>
  <c r="L12" i="4"/>
  <c r="J19" i="4"/>
  <c r="L14" i="4"/>
  <c r="H28" i="4"/>
  <c r="J17" i="2" l="1"/>
  <c r="J9" i="2"/>
  <c r="J12" i="2" s="1"/>
  <c r="H42" i="2"/>
  <c r="H44" i="2" s="1"/>
  <c r="L19" i="4"/>
  <c r="J23" i="4" l="1"/>
  <c r="J26" i="4" s="1"/>
  <c r="J7" i="1" s="1"/>
  <c r="H60" i="1"/>
  <c r="J23" i="3" l="1"/>
  <c r="L16" i="3"/>
  <c r="L17" i="3"/>
  <c r="L18" i="3"/>
  <c r="L14" i="3" l="1"/>
  <c r="L13" i="3"/>
  <c r="L15" i="3"/>
  <c r="J19" i="3" l="1"/>
  <c r="H61" i="1" l="1"/>
  <c r="J9" i="1" l="1"/>
  <c r="J25" i="3"/>
  <c r="H65" i="1"/>
  <c r="J10" i="1" l="1"/>
  <c r="J11" i="1" s="1"/>
  <c r="J26" i="3"/>
  <c r="H68" i="1"/>
  <c r="J27" i="3"/>
  <c r="J7" i="6" s="1"/>
  <c r="J11" i="6" l="1"/>
  <c r="J23" i="7"/>
  <c r="J27" i="7" s="1"/>
</calcChain>
</file>

<file path=xl/sharedStrings.xml><?xml version="1.0" encoding="utf-8"?>
<sst xmlns="http://schemas.openxmlformats.org/spreadsheetml/2006/main" count="890" uniqueCount="256">
  <si>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</si>
  <si>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</si>
  <si>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</si>
  <si>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</si>
  <si>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</si>
  <si>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SUB-TOTAL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</si>
  <si>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</si>
  <si>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</si>
  <si>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</si>
  <si>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</si>
  <si>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</si>
  <si>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</si>
  <si>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</si>
  <si>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</si>
  <si>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</si>
  <si>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</si>
  <si>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</si>
  <si>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</si>
  <si>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Industrias Aguayo de Construcción, S.R.L.</t>
  </si>
  <si>
    <t>Fideicomiso RD Víal</t>
  </si>
  <si>
    <t>Pago de peaje</t>
  </si>
  <si>
    <t>No.</t>
  </si>
  <si>
    <t>MATERIALES Y TRANSPORTE</t>
  </si>
  <si>
    <t>REPORTE 002</t>
  </si>
  <si>
    <r>
      <t xml:space="preserve">No. De Reporte : </t>
    </r>
    <r>
      <rPr>
        <sz val="11"/>
        <color theme="1"/>
        <rFont val="Arial Narrow"/>
        <family val="2"/>
      </rPr>
      <t>002</t>
    </r>
  </si>
  <si>
    <r>
      <t xml:space="preserve">Responsable : </t>
    </r>
    <r>
      <rPr>
        <sz val="11"/>
        <color theme="1"/>
        <rFont val="Arial Narrow"/>
        <family val="2"/>
      </rPr>
      <t>Norma Cabral</t>
    </r>
  </si>
  <si>
    <t>Servi-port</t>
  </si>
  <si>
    <t>Centro Ferretero Arias Soto</t>
  </si>
  <si>
    <t>8´de manguera 3/8</t>
  </si>
  <si>
    <t>Tubo de presión</t>
  </si>
  <si>
    <t>Ferreteria Solano</t>
  </si>
  <si>
    <t>Tizas color</t>
  </si>
  <si>
    <t>(10) libras de alambre picado</t>
  </si>
  <si>
    <t>(50) libras de alambre picado</t>
  </si>
  <si>
    <t>(3) metros de arena triturada</t>
  </si>
  <si>
    <t>Estación Serv. Ventura</t>
  </si>
  <si>
    <t>Combustible</t>
  </si>
  <si>
    <t>(800) blocks de 6¨, (100) fundas de cemento gris, (8) metros de arena itabo</t>
  </si>
  <si>
    <t>Herramientas: Pico</t>
  </si>
  <si>
    <t>(5) pies tubo 3/4</t>
  </si>
  <si>
    <t>(2) paquetes de fundas negras</t>
  </si>
  <si>
    <t>Estación Los Hermanos</t>
  </si>
  <si>
    <t>Estación Aventura</t>
  </si>
  <si>
    <t>(50) fundas de cemento gris</t>
  </si>
  <si>
    <t>Estación Isla Dominicana de Pretóleo Corporation</t>
  </si>
  <si>
    <t>Ferreteria Arias Mariñez</t>
  </si>
  <si>
    <t>(1) tubo de PVC 3/4, (1) cemento PVC transparente, (1) llave bola PVC 3/4, (1) llave chorro PVC 3/4, (3) codo PVC 3/4, (1) adaptador PVC hembra 3/4 y (1) clan 3/4</t>
  </si>
  <si>
    <t>(5) libras de alambre picado</t>
  </si>
  <si>
    <t>(2) libras de clavo dulce y (2) seguetas de metal</t>
  </si>
  <si>
    <t>Worl Concrete, S.R.L.</t>
  </si>
  <si>
    <t>Hormigón con transporte</t>
  </si>
  <si>
    <t>Ferreteria Pappaterra Montolío</t>
  </si>
  <si>
    <t>(100) clavos de acero 2 1/2, (100) clavos 2 1/2, (148) varillas 3/8, (6) varillas 1/2, (50) libras alambre dulce cortado y (24) madera bruta 1x4</t>
  </si>
  <si>
    <t>Madera</t>
  </si>
  <si>
    <t>Antonio Marrero</t>
  </si>
  <si>
    <t>Agregados</t>
  </si>
  <si>
    <t>(1,000) blocks de 6¨, (504) blocks de 8¨y acarreo</t>
  </si>
  <si>
    <t>(156) varillas 3/8, (35) varillas 1/2 y (1) cinta métrica</t>
  </si>
  <si>
    <t>Servicio de agua El peje</t>
  </si>
  <si>
    <t>(1) camión de agua cisterna</t>
  </si>
  <si>
    <t>(1) llave ajustable</t>
  </si>
  <si>
    <t>Eco Petróleo, S.A.</t>
  </si>
  <si>
    <t>(1) Cincel</t>
  </si>
  <si>
    <t>Casa Araujo, S.R.L.</t>
  </si>
  <si>
    <t>(2) cubetas</t>
  </si>
  <si>
    <t>(1) hoja Zinc 34</t>
  </si>
  <si>
    <t>(2) quintales de varilla 3/8</t>
  </si>
  <si>
    <t>Comercial Los muñecos</t>
  </si>
  <si>
    <t>(6) fundas para tanque</t>
  </si>
  <si>
    <t>(4) libras de clavos de acero</t>
  </si>
  <si>
    <t>(1) hilo ballenita No. 21</t>
  </si>
  <si>
    <t>(1) spray fluorescente, color rojo</t>
  </si>
  <si>
    <t>(1) libra de alambre picado</t>
  </si>
  <si>
    <t>(1) hilo ballenita No. 15 y (4) libras cal para empañete</t>
  </si>
  <si>
    <t>(1) cedaso de albañil y (1) madera bruta 1x4x16</t>
  </si>
  <si>
    <t>(1) manguera para jardín y (1) hilo ballenita</t>
  </si>
  <si>
    <t>Nómina Jean Hilaire (maestro constructor)</t>
  </si>
  <si>
    <t>Nómina Leonel (ayudante de albañil)</t>
  </si>
  <si>
    <t>Nómina Jhony (ayudante de albañil)</t>
  </si>
  <si>
    <t xml:space="preserve">Varillero </t>
  </si>
  <si>
    <t>Guardia</t>
  </si>
  <si>
    <t>Nómina Leonel (sereno)</t>
  </si>
  <si>
    <t>Habilitación agua potable</t>
  </si>
  <si>
    <t>Encofrado madera</t>
  </si>
  <si>
    <t>Excavación zapata casa</t>
  </si>
  <si>
    <t>Bote</t>
  </si>
  <si>
    <t>Fumigación</t>
  </si>
  <si>
    <t>Manguera</t>
  </si>
  <si>
    <t>Colchón sereno</t>
  </si>
  <si>
    <t>19/11/2018</t>
  </si>
  <si>
    <t>GASTOS ADM.</t>
  </si>
  <si>
    <t>Combustible retro</t>
  </si>
  <si>
    <t>Beneficios</t>
  </si>
  <si>
    <t>Transporte</t>
  </si>
  <si>
    <t>Seguro</t>
  </si>
  <si>
    <t>Prestaciones</t>
  </si>
  <si>
    <t>Fondo de pensiones</t>
  </si>
  <si>
    <t>Depósito Lisa</t>
  </si>
  <si>
    <t>22/10/2018</t>
  </si>
  <si>
    <t>23/10/2018</t>
  </si>
  <si>
    <t>Estación Texaco Próc.</t>
  </si>
  <si>
    <t>Gastos Administrativos</t>
  </si>
  <si>
    <t>Gastos</t>
  </si>
  <si>
    <t>Propuesta</t>
  </si>
  <si>
    <t>Balance</t>
  </si>
  <si>
    <t>Gastos Adm. Generales</t>
  </si>
  <si>
    <t xml:space="preserve">MATERIALES </t>
  </si>
  <si>
    <t xml:space="preserve">MANO DE OBRA </t>
  </si>
  <si>
    <t>Materiales</t>
  </si>
  <si>
    <t>Mano de obra</t>
  </si>
  <si>
    <t>27/09/2018</t>
  </si>
  <si>
    <t>BanReservas</t>
  </si>
  <si>
    <t>Pago por transferencia</t>
  </si>
  <si>
    <t xml:space="preserve">Pago CODIA </t>
  </si>
  <si>
    <t>REPORTE 001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</si>
  <si>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</si>
  <si>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t>Compra de spray rojo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</si>
  <si>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</si>
  <si>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</si>
  <si>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La Casa del Escolar</t>
  </si>
  <si>
    <t>Compra de record 500 páginas</t>
  </si>
  <si>
    <t>Papelería CCC</t>
  </si>
  <si>
    <t>Ganchos para folders y separador para carpetas</t>
  </si>
  <si>
    <t>Estación de servicios La Marina S.R.L.</t>
  </si>
  <si>
    <t>Compra de combustible</t>
  </si>
  <si>
    <t xml:space="preserve">Ferretería Solano y/o Fabián Solano </t>
  </si>
  <si>
    <t>(1) Spray raya rojo, (1) hilo ballenita y (2) clavo dulce</t>
  </si>
  <si>
    <t>(1,300) Block convencional 6¨, (300) Block convencional 8¨, y acarreo de materiales</t>
  </si>
  <si>
    <t>Estación de servicios Aventura</t>
  </si>
  <si>
    <t>Serviport</t>
  </si>
  <si>
    <t>Uso de pala para bote</t>
  </si>
  <si>
    <t>Botes</t>
  </si>
  <si>
    <t>Excabaciones con equipo</t>
  </si>
  <si>
    <t>Excabaciones con equipo: extracción de la capa vegetal, excabación séptico, cisterna y zapata perimetral, por ajuste</t>
  </si>
  <si>
    <t>Acarreo de Trombo</t>
  </si>
  <si>
    <t>MANO DE OBRA</t>
  </si>
  <si>
    <t>Pago limpieza de solar</t>
  </si>
  <si>
    <t>Avance albañil</t>
  </si>
  <si>
    <t xml:space="preserve">Pago sereno </t>
  </si>
  <si>
    <t>Pago comida sereno</t>
  </si>
  <si>
    <t>Caja Chica (reposición en torno a devolución de facturas)</t>
  </si>
  <si>
    <t>Pago a Mariano (varilla)</t>
  </si>
  <si>
    <t>Pago Hilaire Jean (Maestro)</t>
  </si>
  <si>
    <t>Pago a Jhony Estime (Albañil)</t>
  </si>
  <si>
    <t>Pago Leonel (Sereno por la noche)</t>
  </si>
  <si>
    <t>Instalación de agua potable</t>
  </si>
  <si>
    <t>Gastos administrativos (luz, agua, minutos, contable, material gastable, sereno, baños portatiles, agua potable)</t>
  </si>
  <si>
    <t>Honorarios profesionales</t>
  </si>
  <si>
    <t>Transporte (movimiento en la obra)</t>
  </si>
  <si>
    <t>Seguro (cobertura de personal en obra, por imprevistos, y seguros provisionales)</t>
  </si>
  <si>
    <t>Prestaciones (doble sueldo y liquidaciones)</t>
  </si>
  <si>
    <t xml:space="preserve">Fondo de pensiones (FONPER, vincula el fondo para los trabajadores) </t>
  </si>
  <si>
    <t>Seguro de la obra</t>
  </si>
  <si>
    <t>CODIA (supervisión comitiva profesional)</t>
  </si>
  <si>
    <t>(296) un. varilla 3/8 x 20, (156) UN. varilla 1/2 x 20, (6) madera bruta 2x4</t>
  </si>
  <si>
    <t>Montos</t>
  </si>
  <si>
    <t>Concepto</t>
  </si>
  <si>
    <t>Hormigón 210</t>
  </si>
  <si>
    <t>Acarreo de herramientas</t>
  </si>
  <si>
    <t>Balance a favor Dép. 1</t>
  </si>
  <si>
    <t>Est. De Servicios Nuevo Milenio</t>
  </si>
  <si>
    <t xml:space="preserve"> </t>
  </si>
  <si>
    <t>Gastos Hugo</t>
  </si>
  <si>
    <t>Falta recibo</t>
  </si>
  <si>
    <t>(10) libra de alambre picado</t>
  </si>
  <si>
    <t>ASOCASANCRIS</t>
  </si>
  <si>
    <t>(1,332) blocks de 8¨y acarreo</t>
  </si>
  <si>
    <t>Centro Ferretero Arias Soto, S.R.L.</t>
  </si>
  <si>
    <t>(100) Fundas de cemento</t>
  </si>
  <si>
    <t xml:space="preserve">Fideicomiso Vial </t>
  </si>
  <si>
    <t>Excavación Zapata</t>
  </si>
  <si>
    <t>Caja Chica (comprobantes en obra)</t>
  </si>
  <si>
    <t>Bote de materiales</t>
  </si>
  <si>
    <t>Varillero</t>
  </si>
  <si>
    <t>Jean Hilaire</t>
  </si>
  <si>
    <t>Retroexcavadora</t>
  </si>
  <si>
    <t>Madera encofrado viga columna y losa (Braulio)</t>
  </si>
  <si>
    <t>Fumigación zapatas verja (166 M3)</t>
  </si>
  <si>
    <t xml:space="preserve">Armado vigas columnas y losa </t>
  </si>
  <si>
    <t>Sereno</t>
  </si>
  <si>
    <t>Leonel</t>
  </si>
  <si>
    <t xml:space="preserve">JMT </t>
  </si>
  <si>
    <t>GASTOS ADMINISTRATIVOS</t>
  </si>
  <si>
    <t>Combustible Retroexcabadora</t>
  </si>
  <si>
    <t>Reparación de Retenedora</t>
  </si>
  <si>
    <t>El Patio Ferretero</t>
  </si>
  <si>
    <t>(5) quintales de varilla 3/8 y (50) libras de alambre picado</t>
  </si>
  <si>
    <t>(1) quintal de varilla 3/8</t>
  </si>
  <si>
    <t>Ayudante (Leonel)</t>
  </si>
  <si>
    <t>Ayudante (Jhony)</t>
  </si>
  <si>
    <t>Sereno (Leonel)</t>
  </si>
  <si>
    <t>Colocación blocks de 8¨</t>
  </si>
  <si>
    <t>Colocación blocks de 6¨</t>
  </si>
  <si>
    <t>Colocación de blocks SNP</t>
  </si>
  <si>
    <t>Vaciado de viga de amarre perimetral ANP</t>
  </si>
  <si>
    <t xml:space="preserve">Pago madera </t>
  </si>
  <si>
    <t>PAGO DE NOMINA</t>
  </si>
  <si>
    <t xml:space="preserve">Periodo de trabajo : </t>
  </si>
  <si>
    <t>Nombre</t>
  </si>
  <si>
    <t>Descripción trabajos</t>
  </si>
  <si>
    <t>Firma</t>
  </si>
  <si>
    <t>Compra de candado</t>
  </si>
  <si>
    <t>Ayuda Seguridad del proyecto</t>
  </si>
  <si>
    <t>Varillas</t>
  </si>
  <si>
    <t>GASTOS ADMINISTRATIVOS  Y HONORARIOS PROFESIONALES</t>
  </si>
  <si>
    <t>GASTOS ADMINISTRATIVOS Y HONORARIOS PROFESIONALES</t>
  </si>
  <si>
    <t>SUB-TOTAL 1</t>
  </si>
  <si>
    <t>SUB-TOTAL 2</t>
  </si>
  <si>
    <t xml:space="preserve">Entradas </t>
  </si>
  <si>
    <t>Partida 1</t>
  </si>
  <si>
    <t>Partida 2</t>
  </si>
  <si>
    <t>Partida 3</t>
  </si>
  <si>
    <t>REPORTE GEN.</t>
  </si>
  <si>
    <t xml:space="preserve">                            Concepto/Descripción</t>
  </si>
  <si>
    <t>HONORARIOS PROFESIONALES Y GASTOS ADM.</t>
  </si>
  <si>
    <t>BALANCE</t>
  </si>
  <si>
    <t>DEPOSITO NO.2</t>
  </si>
  <si>
    <t>SUB-TOTAL MATERIALES Y TRANSPORTE 1</t>
  </si>
  <si>
    <t>SUB-TOTAL MANO DE OBRA 1</t>
  </si>
  <si>
    <t>SUB-TOTAL GASTOS ADMINISTRATIVOS 1</t>
  </si>
  <si>
    <t>SUB-TOTAL GASTOS ADMINISTRATIVOS 2</t>
  </si>
  <si>
    <t>REPORTE 003</t>
  </si>
  <si>
    <t>DEPOSITO NO.3</t>
  </si>
  <si>
    <t>SUB-TOTAL MANO DE OBRA 3</t>
  </si>
  <si>
    <t>SUB-TOTAL MATERIALES Y TRANSPORTE 3</t>
  </si>
  <si>
    <t>SUB-TOTAL GASTOS ADMINISTRATIVOS 3</t>
  </si>
  <si>
    <t>SUB-TOTAL MATERIALES Y TRANSPORTE 2</t>
  </si>
  <si>
    <t>SUB-TOTAL MANO DE OBRA 2</t>
  </si>
  <si>
    <t>Worl Concrete S.R.L.</t>
  </si>
  <si>
    <t>Hormigón 210, transporte (cisterna)</t>
  </si>
  <si>
    <t>DEPOSITO NO.1 (19/07/2018)</t>
  </si>
  <si>
    <t>Excabaciones con equipo (3 días a 12,000) (1)</t>
  </si>
  <si>
    <t>Excabaciones con equipo: extracción de la capa vegetal, excabación séptico, cisterna y zapata perimetral, por ajuste (2)</t>
  </si>
  <si>
    <t>Uso de pala para bote (por ajuste)</t>
  </si>
  <si>
    <t>Botes (por metro cúbico) (11 botes de 1,350)</t>
  </si>
  <si>
    <t>Pago comida guardia</t>
  </si>
  <si>
    <t>Pago a Mariano (varilla) (recibos agrupados)</t>
  </si>
  <si>
    <t>Varillero (recibos agrupados)</t>
  </si>
  <si>
    <t>Pago Leonel (albañil)</t>
  </si>
  <si>
    <t>Pago Leonel (sereno)</t>
  </si>
  <si>
    <t>Pendiente de incluir</t>
  </si>
  <si>
    <t>Hacer nota aclaratoria de 5,000 faltantes</t>
  </si>
  <si>
    <t>DEPOSITO NO.4</t>
  </si>
  <si>
    <t>Pago sereno</t>
  </si>
  <si>
    <t xml:space="preserve">Axxon Lucami </t>
  </si>
  <si>
    <t>Axxon El Millón</t>
  </si>
  <si>
    <t>Guardia del Residencial</t>
  </si>
  <si>
    <t>Ferretería Arias Mariñez</t>
  </si>
  <si>
    <t>Cemento gris</t>
  </si>
  <si>
    <t>Acarreo</t>
  </si>
  <si>
    <t>Cemento gris, arena y varilla</t>
  </si>
  <si>
    <t>Funda de cemento</t>
  </si>
  <si>
    <t>Ayudante Maestro (Jhonny)</t>
  </si>
  <si>
    <t>Ayudante Maestro (Leonel)</t>
  </si>
  <si>
    <t xml:space="preserve">Maestro constructor </t>
  </si>
  <si>
    <t>Carpintero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</si>
</sst>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1C0A]#,##0.00"/>
    <numFmt numFmtId="165" formatCode="dd/mm/yyyy;@"/>
    <numFmt numFmtId="166" formatCode="&quot;RD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8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7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1" fillId="0" borderId="4" xfId="0" applyFont="1" applyBorder="1"/>
    <xf numFmtId="0" fontId="5" fillId="0" borderId="13" xfId="0" applyFont="1" applyBorder="1" applyAlignment="1">
      <alignment horizontal="right"/>
    </xf>
    <xf numFmtId="0" fontId="1" fillId="0" borderId="6" xfId="0" applyFont="1" applyBorder="1"/>
    <xf numFmtId="0" fontId="5" fillId="0" borderId="13" xfId="0" applyFont="1" applyBorder="1" applyAlignment="1">
      <alignment vertical="center"/>
    </xf>
    <xf numFmtId="0" fontId="0" fillId="0" borderId="1" xfId="0" applyFill="1" applyBorder="1"/>
    <xf numFmtId="0" fontId="8" fillId="0" borderId="0" xfId="0" applyFont="1" applyFill="1"/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/>
    </xf>
    <xf numFmtId="0" fontId="6" fillId="3" borderId="10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left"/>
    </xf>
    <xf numFmtId="0" fontId="6" fillId="4" borderId="10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0" fontId="0" fillId="3" borderId="0" xfId="0" applyFill="1"/>
    <xf numFmtId="0" fontId="0" fillId="4" borderId="1" xfId="0" applyFill="1" applyBorder="1"/>
    <xf numFmtId="0" fontId="0" fillId="4" borderId="0" xfId="0" applyFill="1"/>
    <xf numFmtId="165" fontId="6" fillId="4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4" borderId="10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165" fontId="6" fillId="4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14" fontId="1" fillId="0" borderId="1" xfId="0" applyNumberFormat="1" applyFont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0" borderId="0" xfId="0" applyBorder="1"/>
    <xf numFmtId="166" fontId="0" fillId="0" borderId="0" xfId="0" applyNumberFormat="1" applyBorder="1"/>
    <xf numFmtId="0" fontId="0" fillId="0" borderId="0" xfId="0" applyFill="1" applyBorder="1"/>
    <xf numFmtId="0" fontId="6" fillId="2" borderId="10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14" fontId="7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5" borderId="10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left"/>
    </xf>
    <xf numFmtId="14" fontId="7" fillId="0" borderId="10" xfId="0" applyNumberFormat="1" applyFont="1" applyFill="1" applyBorder="1" applyAlignment="1">
      <alignment horizontal="right"/>
    </xf>
    <xf numFmtId="14" fontId="7" fillId="0" borderId="11" xfId="0" applyNumberFormat="1" applyFont="1" applyFill="1" applyBorder="1" applyAlignment="1">
      <alignment horizontal="right"/>
    </xf>
    <xf numFmtId="14" fontId="7" fillId="0" borderId="1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1" xfId="0" applyFont="1" applyBorder="1"/>
    <xf numFmtId="164" fontId="9" fillId="0" borderId="1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4" borderId="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6" fillId="5" borderId="12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165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wrapText="1"/>
    </xf>
    <xf numFmtId="14" fontId="1" fillId="0" borderId="10" xfId="0" applyNumberFormat="1" applyFont="1" applyBorder="1" applyAlignment="1">
      <alignment horizontal="center"/>
    </xf>
    <xf numFmtId="14" fontId="1" fillId="0" borderId="12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left"/>
    </xf>
    <xf numFmtId="164" fontId="7" fillId="2" borderId="12" xfId="0" applyNumberFormat="1" applyFont="1" applyFill="1" applyBorder="1" applyAlignment="1">
      <alignment horizontal="left"/>
    </xf>
    <xf numFmtId="14" fontId="1" fillId="0" borderId="11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6" fillId="6" borderId="10" xfId="0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4" fontId="6" fillId="5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6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tabSelected="1" view="pageLayout" topLeftCell="A109" zoomScale="90" zoomScaleNormal="100" zoomScalePageLayoutView="90" workbookViewId="0">
      <selection activeCell="A113" sqref="A113:H115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  <col min="11" max="11" width="10.85546875" bestFit="1" customWidth="1"/>
    <col min="12" max="12" width="10.425781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77">
        <v>43697</v>
      </c>
      <c r="G1" s="178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79" t="s">
        <v>7</v>
      </c>
      <c r="B3" s="180"/>
      <c r="C3" s="180"/>
      <c r="D3" s="181"/>
      <c r="E3" s="64"/>
      <c r="F3" s="182" t="s">
        <v>212</v>
      </c>
      <c r="G3" s="183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" t="s">
        <v>11</v>
      </c>
      <c r="B5" s="2"/>
      <c r="C5" s="2"/>
      <c r="D5" s="2"/>
      <c r="E5" s="184" t="s">
        <v>115</v>
      </c>
      <c r="F5" s="185"/>
      <c r="G5" s="185"/>
      <c r="H5" s="186"/>
    </row>
    <row r="6" spans="1:12" ht="16.5" x14ac:dyDescent="0.3">
      <c r="A6" s="4" t="s">
        <v>14</v>
      </c>
      <c r="B6" s="5"/>
      <c r="C6" s="5"/>
      <c r="D6" s="5"/>
      <c r="E6" s="187" t="s">
        <v>13</v>
      </c>
      <c r="F6" s="188"/>
      <c r="G6" s="188"/>
      <c r="H6" s="189"/>
    </row>
    <row r="7" spans="1:12" ht="16.5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  <c r="J7" s="82"/>
      <c r="K7" t="s">
        <v>163</v>
      </c>
    </row>
    <row r="8" spans="1:12" ht="16.5" x14ac:dyDescent="0.3">
      <c r="A8" s="11" t="s">
        <v>12</v>
      </c>
      <c r="B8" s="6"/>
      <c r="C8" s="6"/>
      <c r="D8" s="6"/>
      <c r="E8" s="198" t="s">
        <v>10</v>
      </c>
      <c r="F8" s="199"/>
      <c r="G8" s="199"/>
      <c r="H8" s="200"/>
      <c r="I8" s="16"/>
      <c r="J8" s="312"/>
      <c r="K8" t="s">
        <v>240</v>
      </c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51" t="s">
        <v>21</v>
      </c>
      <c r="B10" s="152" t="s">
        <v>0</v>
      </c>
      <c r="C10" s="151" t="s">
        <v>17</v>
      </c>
      <c r="D10" s="219" t="s">
        <v>213</v>
      </c>
      <c r="E10" s="220"/>
      <c r="F10" s="220"/>
      <c r="G10" s="221"/>
      <c r="H10" s="152" t="s">
        <v>1</v>
      </c>
      <c r="I10" s="55" t="s">
        <v>156</v>
      </c>
      <c r="J10" s="126" t="s">
        <v>103</v>
      </c>
      <c r="K10" s="127" t="s">
        <v>102</v>
      </c>
      <c r="L10" s="127" t="s">
        <v>104</v>
      </c>
    </row>
    <row r="11" spans="1:12" ht="16.5" x14ac:dyDescent="0.3">
      <c r="A11" s="216" t="s">
        <v>230</v>
      </c>
      <c r="B11" s="217"/>
      <c r="C11" s="217"/>
      <c r="D11" s="217"/>
      <c r="E11" s="217"/>
      <c r="F11" s="217"/>
      <c r="G11" s="217"/>
      <c r="H11" s="153">
        <v>500000</v>
      </c>
      <c r="I11" s="47" t="s">
        <v>101</v>
      </c>
      <c r="J11" s="117">
        <f>+J21*3%</f>
        <v>15000</v>
      </c>
      <c r="K11" s="57">
        <f>+H56</f>
        <v>112500</v>
      </c>
      <c r="L11" s="57">
        <f t="shared" ref="L11:L17" si="0">+J11-K11</f>
        <v>-97500</v>
      </c>
    </row>
    <row r="12" spans="1:12" ht="16.5" x14ac:dyDescent="0.3">
      <c r="A12" s="201" t="s">
        <v>22</v>
      </c>
      <c r="B12" s="202"/>
      <c r="C12" s="202"/>
      <c r="D12" s="202"/>
      <c r="E12" s="202"/>
      <c r="F12" s="202"/>
      <c r="G12" s="202"/>
      <c r="H12" s="203"/>
      <c r="I12" s="47" t="s">
        <v>92</v>
      </c>
      <c r="J12" s="117">
        <f>+J21*10%</f>
        <v>50000</v>
      </c>
      <c r="K12" s="56">
        <v>0</v>
      </c>
      <c r="L12" s="56">
        <f t="shared" si="0"/>
        <v>50000</v>
      </c>
    </row>
    <row r="13" spans="1:12" ht="16.5" x14ac:dyDescent="0.3">
      <c r="A13" s="176">
        <v>1</v>
      </c>
      <c r="B13" s="78">
        <v>43314</v>
      </c>
      <c r="C13" s="93"/>
      <c r="D13" s="222" t="s">
        <v>116</v>
      </c>
      <c r="E13" s="222"/>
      <c r="F13" s="222"/>
      <c r="G13" s="222"/>
      <c r="H13" s="79">
        <v>100</v>
      </c>
      <c r="I13" s="47" t="s">
        <v>93</v>
      </c>
      <c r="J13" s="117">
        <f>+J21*2%</f>
        <v>10000</v>
      </c>
      <c r="K13" s="56">
        <v>0</v>
      </c>
      <c r="L13" s="56">
        <f t="shared" si="0"/>
        <v>10000</v>
      </c>
    </row>
    <row r="14" spans="1:12" ht="31.5" x14ac:dyDescent="0.3">
      <c r="A14" s="173">
        <v>2</v>
      </c>
      <c r="B14" s="68">
        <v>43327</v>
      </c>
      <c r="C14" s="20" t="s">
        <v>117</v>
      </c>
      <c r="D14" s="210" t="s">
        <v>118</v>
      </c>
      <c r="E14" s="211"/>
      <c r="F14" s="211"/>
      <c r="G14" s="212"/>
      <c r="H14" s="22">
        <v>57399.4</v>
      </c>
      <c r="I14" s="47" t="s">
        <v>94</v>
      </c>
      <c r="J14" s="117">
        <f>+J21*2%</f>
        <v>10000</v>
      </c>
      <c r="K14" s="56">
        <v>0</v>
      </c>
      <c r="L14" s="56">
        <f t="shared" si="0"/>
        <v>10000</v>
      </c>
    </row>
    <row r="15" spans="1:12" ht="32.25" x14ac:dyDescent="0.3">
      <c r="A15" s="173">
        <v>3</v>
      </c>
      <c r="B15" s="67">
        <v>43336</v>
      </c>
      <c r="C15" s="23" t="s">
        <v>125</v>
      </c>
      <c r="D15" s="196" t="s">
        <v>126</v>
      </c>
      <c r="E15" s="196"/>
      <c r="F15" s="196"/>
      <c r="G15" s="196"/>
      <c r="H15" s="18">
        <v>355</v>
      </c>
      <c r="I15" s="47" t="s">
        <v>95</v>
      </c>
      <c r="J15" s="117">
        <f>+J21*1%</f>
        <v>5000</v>
      </c>
      <c r="K15" s="56">
        <v>0</v>
      </c>
      <c r="L15" s="56">
        <f t="shared" si="0"/>
        <v>5000</v>
      </c>
    </row>
    <row r="16" spans="1:12" ht="31.5" x14ac:dyDescent="0.3">
      <c r="A16" s="173">
        <v>4</v>
      </c>
      <c r="B16" s="68">
        <v>43339</v>
      </c>
      <c r="C16" s="20" t="s">
        <v>18</v>
      </c>
      <c r="D16" s="210" t="s">
        <v>127</v>
      </c>
      <c r="E16" s="211"/>
      <c r="F16" s="211"/>
      <c r="G16" s="212"/>
      <c r="H16" s="48">
        <v>42250.65</v>
      </c>
      <c r="I16" s="47" t="s">
        <v>96</v>
      </c>
      <c r="J16" s="117">
        <f>+J21*0.5%</f>
        <v>2500</v>
      </c>
      <c r="K16" s="56">
        <v>0</v>
      </c>
      <c r="L16" s="56">
        <f t="shared" si="0"/>
        <v>2500</v>
      </c>
    </row>
    <row r="17" spans="1:12" ht="16.5" x14ac:dyDescent="0.3">
      <c r="A17" s="176">
        <v>5</v>
      </c>
      <c r="B17" s="78">
        <v>43343</v>
      </c>
      <c r="C17" s="81"/>
      <c r="D17" s="223" t="s">
        <v>158</v>
      </c>
      <c r="E17" s="224"/>
      <c r="F17" s="224"/>
      <c r="G17" s="225"/>
      <c r="H17" s="79">
        <v>4500</v>
      </c>
      <c r="I17" s="47" t="s">
        <v>94</v>
      </c>
      <c r="J17" s="117">
        <f>+J21*4%</f>
        <v>20000</v>
      </c>
      <c r="K17" s="56">
        <v>0</v>
      </c>
      <c r="L17" s="56">
        <f t="shared" si="0"/>
        <v>20000</v>
      </c>
    </row>
    <row r="18" spans="1:12" ht="31.5" x14ac:dyDescent="0.3">
      <c r="A18" s="173">
        <v>6</v>
      </c>
      <c r="B18" s="68">
        <v>43346</v>
      </c>
      <c r="C18" s="20" t="s">
        <v>117</v>
      </c>
      <c r="D18" s="210" t="s">
        <v>154</v>
      </c>
      <c r="E18" s="211"/>
      <c r="F18" s="211"/>
      <c r="G18" s="212"/>
      <c r="H18" s="22">
        <v>96691.36</v>
      </c>
      <c r="I18" s="55" t="s">
        <v>104</v>
      </c>
      <c r="J18" s="59">
        <f>SUM(J11:J17)</f>
        <v>112500</v>
      </c>
      <c r="K18" s="58">
        <f>SUM(K11:K17)</f>
        <v>112500</v>
      </c>
      <c r="L18" s="59">
        <f>SUM(L11:L17)</f>
        <v>0</v>
      </c>
    </row>
    <row r="19" spans="1:12" ht="16.5" x14ac:dyDescent="0.3">
      <c r="A19" s="176">
        <v>7</v>
      </c>
      <c r="B19" s="83">
        <v>43364</v>
      </c>
      <c r="C19" s="84" t="s">
        <v>228</v>
      </c>
      <c r="D19" s="276" t="s">
        <v>229</v>
      </c>
      <c r="E19" s="277"/>
      <c r="F19" s="277"/>
      <c r="G19" s="278"/>
      <c r="H19" s="85">
        <v>17465.669999999998</v>
      </c>
      <c r="I19" s="3"/>
      <c r="J19" s="3"/>
      <c r="K19" s="3"/>
      <c r="L19" s="60"/>
    </row>
    <row r="20" spans="1:12" ht="16.5" x14ac:dyDescent="0.3">
      <c r="A20" s="309">
        <v>8</v>
      </c>
      <c r="B20" s="83">
        <v>43335</v>
      </c>
      <c r="C20" s="77"/>
      <c r="D20" s="213" t="s">
        <v>231</v>
      </c>
      <c r="E20" s="214"/>
      <c r="F20" s="214"/>
      <c r="G20" s="215"/>
      <c r="H20" s="79">
        <v>24507.03</v>
      </c>
      <c r="I20" s="55" t="s">
        <v>156</v>
      </c>
      <c r="J20" s="55" t="s">
        <v>155</v>
      </c>
      <c r="K20" s="3"/>
      <c r="L20" s="3"/>
    </row>
    <row r="21" spans="1:12" ht="16.5" x14ac:dyDescent="0.3">
      <c r="A21" s="310">
        <v>9</v>
      </c>
      <c r="B21" s="83">
        <v>43335</v>
      </c>
      <c r="C21" s="77"/>
      <c r="D21" s="233" t="s">
        <v>232</v>
      </c>
      <c r="E21" s="234"/>
      <c r="F21" s="234"/>
      <c r="G21" s="235"/>
      <c r="H21" s="85">
        <v>11492.97</v>
      </c>
      <c r="I21" s="47" t="s">
        <v>97</v>
      </c>
      <c r="J21" s="56">
        <f>+'Reporte 001'!J8</f>
        <v>500000</v>
      </c>
      <c r="K21" s="3"/>
      <c r="L21" s="3"/>
    </row>
    <row r="22" spans="1:12" ht="16.5" x14ac:dyDescent="0.3">
      <c r="A22" s="309">
        <v>10</v>
      </c>
      <c r="B22" s="83">
        <v>43336</v>
      </c>
      <c r="C22" s="77"/>
      <c r="D22" s="213" t="s">
        <v>233</v>
      </c>
      <c r="E22" s="214"/>
      <c r="F22" s="214"/>
      <c r="G22" s="215"/>
      <c r="H22" s="79">
        <v>8500</v>
      </c>
      <c r="I22" s="47" t="s">
        <v>105</v>
      </c>
      <c r="J22" s="56">
        <f>+'Reporte 001'!J9</f>
        <v>112500</v>
      </c>
      <c r="K22" s="3"/>
      <c r="L22" s="3"/>
    </row>
    <row r="23" spans="1:12" ht="16.5" x14ac:dyDescent="0.3">
      <c r="A23" s="310">
        <v>11</v>
      </c>
      <c r="B23" s="83">
        <v>43336</v>
      </c>
      <c r="C23" s="77"/>
      <c r="D23" s="213" t="s">
        <v>234</v>
      </c>
      <c r="E23" s="214"/>
      <c r="F23" s="214"/>
      <c r="G23" s="215"/>
      <c r="H23" s="79">
        <v>20350</v>
      </c>
      <c r="I23" s="47" t="s">
        <v>108</v>
      </c>
      <c r="J23" s="56">
        <f>+'Reporte 001'!J10</f>
        <v>287612.07999999996</v>
      </c>
      <c r="K23" s="3"/>
      <c r="L23" s="3"/>
    </row>
    <row r="24" spans="1:12" ht="16.5" x14ac:dyDescent="0.3">
      <c r="A24" s="311">
        <v>12</v>
      </c>
      <c r="B24" s="86"/>
      <c r="C24" s="81"/>
      <c r="D24" s="236" t="s">
        <v>134</v>
      </c>
      <c r="E24" s="236"/>
      <c r="F24" s="236"/>
      <c r="G24" s="236"/>
      <c r="H24" s="79">
        <v>4000</v>
      </c>
      <c r="I24" s="47" t="s">
        <v>109</v>
      </c>
      <c r="J24" s="56">
        <f>+'Reporte 001'!J11</f>
        <v>74150</v>
      </c>
      <c r="K24" s="3"/>
      <c r="L24" s="3"/>
    </row>
    <row r="25" spans="1:12" ht="16.5" x14ac:dyDescent="0.3">
      <c r="A25" s="237" t="s">
        <v>217</v>
      </c>
      <c r="B25" s="237"/>
      <c r="C25" s="237"/>
      <c r="D25" s="237"/>
      <c r="E25" s="237"/>
      <c r="F25" s="237"/>
      <c r="G25" s="237"/>
      <c r="H25" s="156">
        <f>SUM(H13:H24)</f>
        <v>287612.08</v>
      </c>
      <c r="I25" s="55" t="s">
        <v>104</v>
      </c>
      <c r="J25" s="59">
        <f>+J21-J22-J23-J24</f>
        <v>25737.920000000042</v>
      </c>
      <c r="K25" s="3"/>
      <c r="L25" s="3"/>
    </row>
    <row r="26" spans="1:12" ht="15.75" x14ac:dyDescent="0.25">
      <c r="A26" s="201" t="s">
        <v>135</v>
      </c>
      <c r="B26" s="202"/>
      <c r="C26" s="202"/>
      <c r="D26" s="202"/>
      <c r="E26" s="202"/>
      <c r="F26" s="202"/>
      <c r="G26" s="202"/>
      <c r="H26" s="203"/>
    </row>
    <row r="27" spans="1:12" ht="16.5" x14ac:dyDescent="0.3">
      <c r="A27" s="174">
        <v>1</v>
      </c>
      <c r="B27" s="17">
        <v>43325</v>
      </c>
      <c r="C27" s="197" t="s">
        <v>136</v>
      </c>
      <c r="D27" s="197"/>
      <c r="E27" s="197"/>
      <c r="F27" s="197"/>
      <c r="G27" s="197"/>
      <c r="H27" s="18">
        <v>3500</v>
      </c>
      <c r="I27" s="55" t="s">
        <v>156</v>
      </c>
      <c r="J27" s="126" t="s">
        <v>103</v>
      </c>
      <c r="K27" s="127" t="s">
        <v>102</v>
      </c>
      <c r="L27" s="127" t="s">
        <v>104</v>
      </c>
    </row>
    <row r="28" spans="1:12" ht="16.5" x14ac:dyDescent="0.3">
      <c r="A28" s="174">
        <v>2</v>
      </c>
      <c r="B28" s="24">
        <v>43334</v>
      </c>
      <c r="C28" s="197" t="s">
        <v>137</v>
      </c>
      <c r="D28" s="197"/>
      <c r="E28" s="197"/>
      <c r="F28" s="197"/>
      <c r="G28" s="197"/>
      <c r="H28" s="135">
        <v>1400</v>
      </c>
      <c r="I28" s="47" t="s">
        <v>101</v>
      </c>
      <c r="J28" s="117">
        <f>+J38*3%</f>
        <v>21000</v>
      </c>
      <c r="K28" s="57">
        <f>+H58</f>
        <v>0</v>
      </c>
      <c r="L28" s="57">
        <f>+J28-K28</f>
        <v>21000</v>
      </c>
    </row>
    <row r="29" spans="1:12" ht="16.5" x14ac:dyDescent="0.3">
      <c r="A29" s="174">
        <v>3</v>
      </c>
      <c r="B29" s="24">
        <v>43336</v>
      </c>
      <c r="C29" s="197" t="s">
        <v>137</v>
      </c>
      <c r="D29" s="197"/>
      <c r="E29" s="197"/>
      <c r="F29" s="197"/>
      <c r="G29" s="197"/>
      <c r="H29" s="135">
        <v>10000</v>
      </c>
      <c r="I29" s="47" t="s">
        <v>92</v>
      </c>
      <c r="J29" s="117">
        <f>+J38*10%</f>
        <v>70000</v>
      </c>
      <c r="K29" s="56">
        <v>0</v>
      </c>
      <c r="L29" s="56">
        <f t="shared" ref="L29:L34" si="1">+J29-K29</f>
        <v>70000</v>
      </c>
    </row>
    <row r="30" spans="1:12" ht="16.5" x14ac:dyDescent="0.3">
      <c r="A30" s="174">
        <v>4</v>
      </c>
      <c r="B30" s="24">
        <v>43336</v>
      </c>
      <c r="C30" s="197" t="s">
        <v>138</v>
      </c>
      <c r="D30" s="197"/>
      <c r="E30" s="197"/>
      <c r="F30" s="197"/>
      <c r="G30" s="197"/>
      <c r="H30" s="135">
        <v>2000</v>
      </c>
      <c r="I30" s="47" t="s">
        <v>93</v>
      </c>
      <c r="J30" s="117">
        <f>+J38*2%</f>
        <v>14000</v>
      </c>
      <c r="K30" s="56">
        <v>0</v>
      </c>
      <c r="L30" s="56">
        <f t="shared" si="1"/>
        <v>14000</v>
      </c>
    </row>
    <row r="31" spans="1:12" ht="16.5" x14ac:dyDescent="0.3">
      <c r="A31" s="174">
        <v>5</v>
      </c>
      <c r="B31" s="24">
        <v>43336</v>
      </c>
      <c r="C31" s="197" t="s">
        <v>235</v>
      </c>
      <c r="D31" s="197"/>
      <c r="E31" s="197"/>
      <c r="F31" s="197"/>
      <c r="G31" s="197"/>
      <c r="H31" s="18">
        <v>300</v>
      </c>
      <c r="I31" s="47" t="s">
        <v>94</v>
      </c>
      <c r="J31" s="117">
        <f>+J38*2%</f>
        <v>14000</v>
      </c>
      <c r="K31" s="56">
        <v>0</v>
      </c>
      <c r="L31" s="56">
        <f t="shared" si="1"/>
        <v>14000</v>
      </c>
    </row>
    <row r="32" spans="1:12" ht="16.5" x14ac:dyDescent="0.3">
      <c r="A32" s="174">
        <v>6</v>
      </c>
      <c r="B32" s="24">
        <v>43358</v>
      </c>
      <c r="C32" s="197" t="s">
        <v>145</v>
      </c>
      <c r="D32" s="197"/>
      <c r="E32" s="197"/>
      <c r="F32" s="197"/>
      <c r="G32" s="197"/>
      <c r="H32" s="18">
        <v>8000</v>
      </c>
      <c r="I32" s="47" t="s">
        <v>95</v>
      </c>
      <c r="J32" s="117">
        <f>+J38*1%</f>
        <v>7000</v>
      </c>
      <c r="K32" s="56">
        <v>0</v>
      </c>
      <c r="L32" s="56">
        <f t="shared" si="1"/>
        <v>7000</v>
      </c>
    </row>
    <row r="33" spans="1:13" ht="16.5" x14ac:dyDescent="0.3">
      <c r="A33" s="166">
        <v>7</v>
      </c>
      <c r="B33" s="24">
        <v>43370</v>
      </c>
      <c r="C33" s="239" t="s">
        <v>142</v>
      </c>
      <c r="D33" s="239"/>
      <c r="E33" s="239"/>
      <c r="F33" s="239"/>
      <c r="G33" s="239"/>
      <c r="H33" s="135">
        <v>9850</v>
      </c>
      <c r="I33" s="47" t="s">
        <v>96</v>
      </c>
      <c r="J33" s="117">
        <f>+J38*0.5%</f>
        <v>3500</v>
      </c>
      <c r="K33" s="56">
        <v>0</v>
      </c>
      <c r="L33" s="56">
        <f t="shared" si="1"/>
        <v>3500</v>
      </c>
    </row>
    <row r="34" spans="1:13" ht="16.5" x14ac:dyDescent="0.3">
      <c r="A34" s="166">
        <v>8</v>
      </c>
      <c r="B34" s="175">
        <v>43370</v>
      </c>
      <c r="C34" s="197" t="s">
        <v>143</v>
      </c>
      <c r="D34" s="197"/>
      <c r="E34" s="197"/>
      <c r="F34" s="197"/>
      <c r="G34" s="197"/>
      <c r="H34" s="154">
        <v>4550</v>
      </c>
      <c r="I34" s="47" t="s">
        <v>94</v>
      </c>
      <c r="J34" s="117">
        <f>+J38*4%</f>
        <v>28000</v>
      </c>
      <c r="K34" s="56">
        <v>0</v>
      </c>
      <c r="L34" s="56">
        <f t="shared" si="1"/>
        <v>28000</v>
      </c>
    </row>
    <row r="35" spans="1:13" ht="16.5" x14ac:dyDescent="0.3">
      <c r="A35" s="166">
        <v>9</v>
      </c>
      <c r="B35" s="24">
        <v>43370</v>
      </c>
      <c r="C35" s="197" t="s">
        <v>238</v>
      </c>
      <c r="D35" s="197"/>
      <c r="E35" s="197"/>
      <c r="F35" s="197"/>
      <c r="G35" s="197"/>
      <c r="H35" s="135">
        <v>4150</v>
      </c>
      <c r="I35" s="55" t="s">
        <v>104</v>
      </c>
      <c r="J35" s="59">
        <f>SUM(J28:J34)</f>
        <v>157500</v>
      </c>
      <c r="K35" s="58">
        <f>SUM(K28:K34)</f>
        <v>0</v>
      </c>
      <c r="L35" s="59">
        <f>SUM(L28:L34)</f>
        <v>157500</v>
      </c>
    </row>
    <row r="36" spans="1:13" ht="16.5" x14ac:dyDescent="0.3">
      <c r="A36" s="166">
        <v>10</v>
      </c>
      <c r="B36" s="24">
        <v>43370</v>
      </c>
      <c r="C36" s="197" t="s">
        <v>239</v>
      </c>
      <c r="D36" s="197"/>
      <c r="E36" s="197"/>
      <c r="F36" s="197"/>
      <c r="G36" s="197"/>
      <c r="H36" s="135">
        <v>5000</v>
      </c>
      <c r="I36" s="60"/>
      <c r="J36" s="60"/>
      <c r="K36" s="60"/>
      <c r="L36" s="60"/>
      <c r="M36" s="16"/>
    </row>
    <row r="37" spans="1:13" ht="16.5" x14ac:dyDescent="0.3">
      <c r="A37" s="174">
        <v>11</v>
      </c>
      <c r="B37" s="175">
        <v>43434</v>
      </c>
      <c r="C37" s="197" t="s">
        <v>236</v>
      </c>
      <c r="D37" s="197"/>
      <c r="E37" s="197"/>
      <c r="F37" s="197"/>
      <c r="G37" s="197"/>
      <c r="H37" s="26">
        <v>20000</v>
      </c>
      <c r="I37" s="55" t="s">
        <v>156</v>
      </c>
      <c r="J37" s="55" t="s">
        <v>155</v>
      </c>
      <c r="K37" s="3"/>
      <c r="L37" s="60"/>
    </row>
    <row r="38" spans="1:13" ht="16.5" x14ac:dyDescent="0.3">
      <c r="A38" s="237" t="s">
        <v>218</v>
      </c>
      <c r="B38" s="237"/>
      <c r="C38" s="237"/>
      <c r="D38" s="237"/>
      <c r="E38" s="237"/>
      <c r="F38" s="237"/>
      <c r="G38" s="237"/>
      <c r="H38" s="156">
        <f>SUM(H27:H37)</f>
        <v>68750</v>
      </c>
      <c r="I38" s="47" t="s">
        <v>97</v>
      </c>
      <c r="J38" s="56">
        <v>700000</v>
      </c>
      <c r="K38" s="3"/>
      <c r="L38" s="3"/>
    </row>
    <row r="39" spans="1:13" ht="16.5" x14ac:dyDescent="0.3">
      <c r="A39" s="201" t="s">
        <v>182</v>
      </c>
      <c r="B39" s="202"/>
      <c r="C39" s="202"/>
      <c r="D39" s="202"/>
      <c r="E39" s="202"/>
      <c r="F39" s="202"/>
      <c r="G39" s="202"/>
      <c r="H39" s="203"/>
      <c r="I39" s="47" t="s">
        <v>159</v>
      </c>
      <c r="J39" s="56">
        <f>+'Gastos Adm. 001'!J42</f>
        <v>0</v>
      </c>
      <c r="K39" s="3"/>
      <c r="L39" s="3"/>
    </row>
    <row r="40" spans="1:13" ht="16.5" x14ac:dyDescent="0.3">
      <c r="A40" s="77">
        <v>1</v>
      </c>
      <c r="B40" s="78">
        <v>43314</v>
      </c>
      <c r="C40" s="93" t="s">
        <v>19</v>
      </c>
      <c r="D40" s="204" t="s">
        <v>20</v>
      </c>
      <c r="E40" s="205"/>
      <c r="F40" s="205"/>
      <c r="G40" s="206"/>
      <c r="H40" s="79">
        <v>60</v>
      </c>
      <c r="I40" s="47" t="s">
        <v>105</v>
      </c>
      <c r="J40" s="56">
        <f>+J35</f>
        <v>157500</v>
      </c>
      <c r="K40" s="3"/>
      <c r="L40" s="3"/>
    </row>
    <row r="41" spans="1:13" ht="16.5" x14ac:dyDescent="0.3">
      <c r="A41" s="77">
        <v>2</v>
      </c>
      <c r="B41" s="78">
        <v>43320</v>
      </c>
      <c r="C41" s="93" t="s">
        <v>19</v>
      </c>
      <c r="D41" s="204" t="s">
        <v>20</v>
      </c>
      <c r="E41" s="205"/>
      <c r="F41" s="205"/>
      <c r="G41" s="206"/>
      <c r="H41" s="79">
        <v>60</v>
      </c>
      <c r="I41" s="47" t="s">
        <v>108</v>
      </c>
      <c r="J41" s="56">
        <f>+'Reporte 002'!H68</f>
        <v>907994.16</v>
      </c>
      <c r="K41" s="3"/>
      <c r="L41" s="3"/>
    </row>
    <row r="42" spans="1:13" ht="16.5" x14ac:dyDescent="0.3">
      <c r="A42" s="21">
        <v>5</v>
      </c>
      <c r="B42" s="67">
        <v>43332</v>
      </c>
      <c r="C42" s="23" t="s">
        <v>19</v>
      </c>
      <c r="D42" s="207" t="s">
        <v>20</v>
      </c>
      <c r="E42" s="208"/>
      <c r="F42" s="208"/>
      <c r="G42" s="209"/>
      <c r="H42" s="18">
        <v>60</v>
      </c>
      <c r="I42" s="47" t="s">
        <v>109</v>
      </c>
      <c r="J42" s="56">
        <f>+'Reporte 002'!H81</f>
        <v>0</v>
      </c>
      <c r="K42" s="3"/>
      <c r="L42" s="3"/>
    </row>
    <row r="43" spans="1:13" ht="16.5" x14ac:dyDescent="0.3">
      <c r="A43" s="21">
        <v>6</v>
      </c>
      <c r="B43" s="67">
        <v>43332</v>
      </c>
      <c r="C43" s="23" t="s">
        <v>119</v>
      </c>
      <c r="D43" s="207" t="s">
        <v>120</v>
      </c>
      <c r="E43" s="208"/>
      <c r="F43" s="208"/>
      <c r="G43" s="209"/>
      <c r="H43" s="18">
        <v>325</v>
      </c>
      <c r="I43" s="55" t="s">
        <v>104</v>
      </c>
      <c r="J43" s="59">
        <f>+J38+J39-J40-J41-J42</f>
        <v>-365494.16000000003</v>
      </c>
      <c r="K43" s="3"/>
      <c r="L43" s="3"/>
    </row>
    <row r="44" spans="1:13" ht="15.75" x14ac:dyDescent="0.25">
      <c r="A44" s="21">
        <v>7</v>
      </c>
      <c r="B44" s="67">
        <v>43332</v>
      </c>
      <c r="C44" s="23" t="s">
        <v>121</v>
      </c>
      <c r="D44" s="207" t="s">
        <v>122</v>
      </c>
      <c r="E44" s="208"/>
      <c r="F44" s="208"/>
      <c r="G44" s="209"/>
      <c r="H44" s="18">
        <v>280.99</v>
      </c>
    </row>
    <row r="45" spans="1:13" ht="15.75" x14ac:dyDescent="0.25">
      <c r="A45" s="21">
        <v>8</v>
      </c>
      <c r="B45" s="67">
        <v>43333</v>
      </c>
      <c r="C45" s="23" t="s">
        <v>19</v>
      </c>
      <c r="D45" s="207" t="s">
        <v>20</v>
      </c>
      <c r="E45" s="208"/>
      <c r="F45" s="208"/>
      <c r="G45" s="209"/>
      <c r="H45" s="18">
        <v>60</v>
      </c>
    </row>
    <row r="46" spans="1:13" ht="31.5" x14ac:dyDescent="0.25">
      <c r="A46" s="21">
        <v>9</v>
      </c>
      <c r="B46" s="68">
        <v>43336</v>
      </c>
      <c r="C46" s="20" t="s">
        <v>123</v>
      </c>
      <c r="D46" s="229" t="s">
        <v>124</v>
      </c>
      <c r="E46" s="230"/>
      <c r="F46" s="230"/>
      <c r="G46" s="231"/>
      <c r="H46" s="22">
        <v>1000</v>
      </c>
    </row>
    <row r="47" spans="1:13" ht="15.75" x14ac:dyDescent="0.25">
      <c r="A47" s="21">
        <v>10</v>
      </c>
      <c r="B47" s="67">
        <v>43336</v>
      </c>
      <c r="C47" s="23" t="s">
        <v>19</v>
      </c>
      <c r="D47" s="207" t="s">
        <v>20</v>
      </c>
      <c r="E47" s="208"/>
      <c r="F47" s="208"/>
      <c r="G47" s="209"/>
      <c r="H47" s="18">
        <v>60</v>
      </c>
    </row>
    <row r="48" spans="1:13" ht="15.75" x14ac:dyDescent="0.25">
      <c r="A48" s="21">
        <v>11</v>
      </c>
      <c r="B48" s="67">
        <v>43339</v>
      </c>
      <c r="C48" s="23" t="s">
        <v>19</v>
      </c>
      <c r="D48" s="226" t="s">
        <v>20</v>
      </c>
      <c r="E48" s="227"/>
      <c r="F48" s="227"/>
      <c r="G48" s="228"/>
      <c r="H48" s="18">
        <v>60</v>
      </c>
    </row>
    <row r="49" spans="1:8" ht="16.5" x14ac:dyDescent="0.25">
      <c r="A49" s="21">
        <v>12</v>
      </c>
      <c r="B49" s="68">
        <v>43346</v>
      </c>
      <c r="C49" s="20" t="s">
        <v>19</v>
      </c>
      <c r="D49" s="193" t="s">
        <v>20</v>
      </c>
      <c r="E49" s="194"/>
      <c r="F49" s="194"/>
      <c r="G49" s="195"/>
      <c r="H49" s="22">
        <v>60</v>
      </c>
    </row>
    <row r="50" spans="1:8" ht="15.75" customHeight="1" x14ac:dyDescent="0.25">
      <c r="A50" s="21">
        <v>13</v>
      </c>
      <c r="B50" s="67">
        <v>43348</v>
      </c>
      <c r="C50" s="23" t="s">
        <v>19</v>
      </c>
      <c r="D50" s="226" t="s">
        <v>20</v>
      </c>
      <c r="E50" s="227"/>
      <c r="F50" s="227"/>
      <c r="G50" s="228"/>
      <c r="H50" s="18">
        <v>60</v>
      </c>
    </row>
    <row r="51" spans="1:8" ht="15.75" x14ac:dyDescent="0.25">
      <c r="A51" s="77">
        <v>14</v>
      </c>
      <c r="B51" s="78">
        <v>43352</v>
      </c>
      <c r="C51" s="93" t="s">
        <v>19</v>
      </c>
      <c r="D51" s="204" t="s">
        <v>20</v>
      </c>
      <c r="E51" s="205"/>
      <c r="F51" s="205"/>
      <c r="G51" s="206"/>
      <c r="H51" s="79">
        <v>60</v>
      </c>
    </row>
    <row r="52" spans="1:8" ht="31.5" x14ac:dyDescent="0.25">
      <c r="A52" s="21">
        <v>15</v>
      </c>
      <c r="B52" s="67">
        <v>43353</v>
      </c>
      <c r="C52" s="23" t="s">
        <v>128</v>
      </c>
      <c r="D52" s="226" t="s">
        <v>124</v>
      </c>
      <c r="E52" s="227"/>
      <c r="F52" s="227"/>
      <c r="G52" s="228"/>
      <c r="H52" s="18">
        <v>1500</v>
      </c>
    </row>
    <row r="53" spans="1:8" ht="15.75" x14ac:dyDescent="0.25">
      <c r="A53" s="21">
        <v>16</v>
      </c>
      <c r="B53" s="68">
        <v>43353</v>
      </c>
      <c r="C53" s="21" t="s">
        <v>129</v>
      </c>
      <c r="D53" s="229" t="s">
        <v>16</v>
      </c>
      <c r="E53" s="230"/>
      <c r="F53" s="230"/>
      <c r="G53" s="231"/>
      <c r="H53" s="22">
        <f>4971.93+4791.93</f>
        <v>9763.86</v>
      </c>
    </row>
    <row r="54" spans="1:8" ht="15.75" customHeight="1" x14ac:dyDescent="0.25">
      <c r="A54" s="21">
        <v>17</v>
      </c>
      <c r="B54" s="68">
        <v>43355</v>
      </c>
      <c r="C54" s="20" t="s">
        <v>19</v>
      </c>
      <c r="D54" s="229" t="s">
        <v>20</v>
      </c>
      <c r="E54" s="230"/>
      <c r="F54" s="230"/>
      <c r="G54" s="231"/>
      <c r="H54" s="22">
        <v>60</v>
      </c>
    </row>
    <row r="55" spans="1:8" ht="16.5" x14ac:dyDescent="0.3">
      <c r="A55" s="232" t="s">
        <v>219</v>
      </c>
      <c r="B55" s="232"/>
      <c r="C55" s="232"/>
      <c r="D55" s="232"/>
      <c r="E55" s="232"/>
      <c r="F55" s="232"/>
      <c r="G55" s="232"/>
      <c r="H55" s="154">
        <f>SUM(H40:H54)</f>
        <v>13469.85</v>
      </c>
    </row>
    <row r="56" spans="1:8" ht="16.5" x14ac:dyDescent="0.3">
      <c r="A56" s="218" t="s">
        <v>214</v>
      </c>
      <c r="B56" s="218"/>
      <c r="C56" s="218"/>
      <c r="D56" s="218"/>
      <c r="E56" s="218"/>
      <c r="F56" s="218"/>
      <c r="G56" s="218"/>
      <c r="H56" s="155">
        <v>112500</v>
      </c>
    </row>
    <row r="57" spans="1:8" ht="16.5" x14ac:dyDescent="0.3">
      <c r="A57" s="237" t="s">
        <v>215</v>
      </c>
      <c r="B57" s="237"/>
      <c r="C57" s="237"/>
      <c r="D57" s="237"/>
      <c r="E57" s="237"/>
      <c r="F57" s="237"/>
      <c r="G57" s="237"/>
      <c r="H57" s="156">
        <f>+H11-H25-H38-H56</f>
        <v>31137.919999999984</v>
      </c>
    </row>
    <row r="58" spans="1:8" ht="16.5" x14ac:dyDescent="0.3">
      <c r="A58" s="13"/>
      <c r="B58" s="13"/>
      <c r="C58" s="14"/>
      <c r="D58" s="14"/>
      <c r="E58" s="14"/>
      <c r="F58" s="14"/>
      <c r="G58" s="14"/>
    </row>
    <row r="59" spans="1:8" ht="16.5" x14ac:dyDescent="0.25">
      <c r="A59" s="216" t="s">
        <v>216</v>
      </c>
      <c r="B59" s="217"/>
      <c r="C59" s="217"/>
      <c r="D59" s="217"/>
      <c r="E59" s="217"/>
      <c r="F59" s="217"/>
      <c r="G59" s="217"/>
      <c r="H59" s="153">
        <v>700000</v>
      </c>
    </row>
    <row r="60" spans="1:8" ht="15.75" x14ac:dyDescent="0.25">
      <c r="A60" s="201" t="s">
        <v>106</v>
      </c>
      <c r="B60" s="202"/>
      <c r="C60" s="202"/>
      <c r="D60" s="202"/>
      <c r="E60" s="202"/>
      <c r="F60" s="202"/>
      <c r="G60" s="202"/>
      <c r="H60" s="203"/>
    </row>
    <row r="61" spans="1:8" ht="31.5" x14ac:dyDescent="0.25">
      <c r="A61" s="21">
        <v>1</v>
      </c>
      <c r="B61" s="71">
        <v>43340</v>
      </c>
      <c r="C61" s="140" t="s">
        <v>27</v>
      </c>
      <c r="D61" s="238" t="s">
        <v>38</v>
      </c>
      <c r="E61" s="238"/>
      <c r="F61" s="238"/>
      <c r="G61" s="238"/>
      <c r="H61" s="22">
        <v>500</v>
      </c>
    </row>
    <row r="62" spans="1:8" ht="16.5" customHeight="1" x14ac:dyDescent="0.25">
      <c r="A62" s="21">
        <v>2</v>
      </c>
      <c r="B62" s="71">
        <v>43347</v>
      </c>
      <c r="C62" s="141"/>
      <c r="D62" s="238" t="s">
        <v>40</v>
      </c>
      <c r="E62" s="238"/>
      <c r="F62" s="238"/>
      <c r="G62" s="238"/>
      <c r="H62" s="22">
        <v>90</v>
      </c>
    </row>
    <row r="63" spans="1:8" ht="31.5" x14ac:dyDescent="0.25">
      <c r="A63" s="21">
        <v>3</v>
      </c>
      <c r="B63" s="71">
        <v>43348</v>
      </c>
      <c r="C63" s="140" t="s">
        <v>27</v>
      </c>
      <c r="D63" s="238" t="s">
        <v>28</v>
      </c>
      <c r="E63" s="238"/>
      <c r="F63" s="238"/>
      <c r="G63" s="238"/>
      <c r="H63" s="22">
        <v>240</v>
      </c>
    </row>
    <row r="64" spans="1:8" ht="15.75" x14ac:dyDescent="0.25">
      <c r="A64" s="21">
        <v>4</v>
      </c>
      <c r="B64" s="71">
        <v>43348</v>
      </c>
      <c r="C64" s="140" t="s">
        <v>30</v>
      </c>
      <c r="D64" s="238" t="s">
        <v>31</v>
      </c>
      <c r="E64" s="238"/>
      <c r="F64" s="238"/>
      <c r="G64" s="238"/>
      <c r="H64" s="22">
        <v>90</v>
      </c>
    </row>
    <row r="65" spans="1:9" ht="16.5" customHeight="1" x14ac:dyDescent="0.25">
      <c r="A65" s="21">
        <v>5</v>
      </c>
      <c r="B65" s="71">
        <v>43348</v>
      </c>
      <c r="C65" s="35" t="s">
        <v>27</v>
      </c>
      <c r="D65" s="193" t="s">
        <v>48</v>
      </c>
      <c r="E65" s="194"/>
      <c r="F65" s="194"/>
      <c r="G65" s="195"/>
      <c r="H65" s="22">
        <v>180</v>
      </c>
    </row>
    <row r="66" spans="1:9" ht="31.5" x14ac:dyDescent="0.25">
      <c r="A66" s="21">
        <v>6</v>
      </c>
      <c r="B66" s="71">
        <v>43351</v>
      </c>
      <c r="C66" s="140" t="s">
        <v>27</v>
      </c>
      <c r="D66" s="238" t="s">
        <v>32</v>
      </c>
      <c r="E66" s="238"/>
      <c r="F66" s="238"/>
      <c r="G66" s="238"/>
      <c r="H66" s="22">
        <v>450</v>
      </c>
    </row>
    <row r="67" spans="1:9" ht="16.5" customHeight="1" x14ac:dyDescent="0.25">
      <c r="A67" s="21">
        <v>7</v>
      </c>
      <c r="B67" s="71">
        <v>43357</v>
      </c>
      <c r="C67" s="144" t="s">
        <v>45</v>
      </c>
      <c r="D67" s="240" t="s">
        <v>46</v>
      </c>
      <c r="E67" s="241"/>
      <c r="F67" s="241"/>
      <c r="G67" s="242"/>
      <c r="H67" s="22">
        <v>685</v>
      </c>
    </row>
    <row r="68" spans="1:9" ht="15.75" customHeight="1" x14ac:dyDescent="0.25">
      <c r="A68" s="21">
        <v>8</v>
      </c>
      <c r="B68" s="71">
        <v>43357</v>
      </c>
      <c r="C68" s="140" t="s">
        <v>27</v>
      </c>
      <c r="D68" s="238" t="s">
        <v>29</v>
      </c>
      <c r="E68" s="238"/>
      <c r="F68" s="238"/>
      <c r="G68" s="238"/>
      <c r="H68" s="22">
        <v>285</v>
      </c>
    </row>
    <row r="69" spans="1:9" ht="15.75" customHeight="1" x14ac:dyDescent="0.25">
      <c r="A69" s="21">
        <v>9</v>
      </c>
      <c r="B69" s="71">
        <v>43358</v>
      </c>
      <c r="C69" s="140" t="s">
        <v>27</v>
      </c>
      <c r="D69" s="243" t="s">
        <v>39</v>
      </c>
      <c r="E69" s="243"/>
      <c r="F69" s="243"/>
      <c r="G69" s="243"/>
      <c r="H69" s="22">
        <v>60</v>
      </c>
    </row>
    <row r="70" spans="1:9" ht="32.25" customHeight="1" x14ac:dyDescent="0.25">
      <c r="A70" s="21">
        <v>10</v>
      </c>
      <c r="B70" s="71">
        <v>43361</v>
      </c>
      <c r="C70" s="35" t="s">
        <v>27</v>
      </c>
      <c r="D70" s="193" t="s">
        <v>47</v>
      </c>
      <c r="E70" s="194"/>
      <c r="F70" s="194"/>
      <c r="G70" s="195"/>
      <c r="H70" s="22">
        <v>225</v>
      </c>
    </row>
    <row r="71" spans="1:9" ht="15.75" customHeight="1" x14ac:dyDescent="0.25">
      <c r="A71" s="21">
        <v>11</v>
      </c>
      <c r="B71" s="71">
        <v>43362</v>
      </c>
      <c r="C71" s="140" t="s">
        <v>27</v>
      </c>
      <c r="D71" s="238" t="s">
        <v>33</v>
      </c>
      <c r="E71" s="238"/>
      <c r="F71" s="238"/>
      <c r="G71" s="238"/>
      <c r="H71" s="22">
        <v>2500</v>
      </c>
    </row>
    <row r="72" spans="1:9" ht="16.5" x14ac:dyDescent="0.25">
      <c r="A72" s="313">
        <v>12</v>
      </c>
      <c r="B72" s="314">
        <v>43364</v>
      </c>
      <c r="C72" s="315" t="s">
        <v>49</v>
      </c>
      <c r="D72" s="316" t="s">
        <v>50</v>
      </c>
      <c r="E72" s="317"/>
      <c r="F72" s="317"/>
      <c r="G72" s="318"/>
      <c r="H72" s="319">
        <f>89634.33+134400</f>
        <v>224034.33000000002</v>
      </c>
      <c r="I72" s="46">
        <v>107000</v>
      </c>
    </row>
    <row r="73" spans="1:9" ht="16.5" x14ac:dyDescent="0.25">
      <c r="A73" s="21">
        <v>13</v>
      </c>
      <c r="B73" s="71">
        <v>43371</v>
      </c>
      <c r="C73" s="165" t="s">
        <v>54</v>
      </c>
      <c r="D73" s="193" t="s">
        <v>55</v>
      </c>
      <c r="E73" s="194"/>
      <c r="F73" s="194"/>
      <c r="G73" s="195"/>
      <c r="H73" s="22">
        <v>24750</v>
      </c>
      <c r="I73" s="46"/>
    </row>
    <row r="74" spans="1:9" ht="16.5" x14ac:dyDescent="0.25">
      <c r="A74" s="21">
        <v>14</v>
      </c>
      <c r="B74" s="71">
        <v>43371</v>
      </c>
      <c r="C74" s="144" t="s">
        <v>63</v>
      </c>
      <c r="D74" s="193" t="s">
        <v>64</v>
      </c>
      <c r="E74" s="194"/>
      <c r="F74" s="194"/>
      <c r="G74" s="195"/>
      <c r="H74" s="22">
        <v>300</v>
      </c>
    </row>
    <row r="75" spans="1:9" ht="15.75" customHeight="1" x14ac:dyDescent="0.25">
      <c r="A75" s="21">
        <v>15</v>
      </c>
      <c r="B75" s="71">
        <v>43376</v>
      </c>
      <c r="C75" s="35" t="s">
        <v>18</v>
      </c>
      <c r="D75" s="193" t="s">
        <v>56</v>
      </c>
      <c r="E75" s="194"/>
      <c r="F75" s="194"/>
      <c r="G75" s="195"/>
      <c r="H75" s="22">
        <v>41378.21</v>
      </c>
    </row>
    <row r="76" spans="1:9" ht="33" x14ac:dyDescent="0.25">
      <c r="A76" s="21">
        <v>16</v>
      </c>
      <c r="B76" s="71">
        <v>43377</v>
      </c>
      <c r="C76" s="35" t="s">
        <v>27</v>
      </c>
      <c r="D76" s="193" t="s">
        <v>43</v>
      </c>
      <c r="E76" s="194"/>
      <c r="F76" s="194"/>
      <c r="G76" s="195"/>
      <c r="H76" s="22">
        <v>15000</v>
      </c>
    </row>
    <row r="77" spans="1:9" ht="15.75" customHeight="1" x14ac:dyDescent="0.25">
      <c r="A77" s="21">
        <v>17</v>
      </c>
      <c r="B77" s="71">
        <v>43382</v>
      </c>
      <c r="C77" s="140" t="s">
        <v>27</v>
      </c>
      <c r="D77" s="210" t="s">
        <v>37</v>
      </c>
      <c r="E77" s="211"/>
      <c r="F77" s="211"/>
      <c r="G77" s="212"/>
      <c r="H77" s="22">
        <v>55000</v>
      </c>
    </row>
    <row r="78" spans="1:9" ht="47.25" customHeight="1" x14ac:dyDescent="0.25">
      <c r="A78" s="21">
        <v>18</v>
      </c>
      <c r="B78" s="71">
        <v>43386</v>
      </c>
      <c r="C78" s="35" t="s">
        <v>27</v>
      </c>
      <c r="D78" s="193" t="s">
        <v>74</v>
      </c>
      <c r="E78" s="194"/>
      <c r="F78" s="194"/>
      <c r="G78" s="195"/>
      <c r="H78" s="22">
        <v>945</v>
      </c>
    </row>
    <row r="79" spans="1:9" ht="15.75" customHeight="1" x14ac:dyDescent="0.25">
      <c r="A79" s="21">
        <v>19</v>
      </c>
      <c r="B79" s="71">
        <v>43390</v>
      </c>
      <c r="C79" s="144" t="s">
        <v>61</v>
      </c>
      <c r="D79" s="193" t="s">
        <v>91</v>
      </c>
      <c r="E79" s="194"/>
      <c r="F79" s="194"/>
      <c r="G79" s="195"/>
      <c r="H79" s="22">
        <v>240</v>
      </c>
    </row>
    <row r="80" spans="1:9" ht="15.75" customHeight="1" x14ac:dyDescent="0.25">
      <c r="A80" s="21">
        <v>20</v>
      </c>
      <c r="B80" s="71">
        <v>43390</v>
      </c>
      <c r="C80" s="144"/>
      <c r="D80" s="193" t="s">
        <v>62</v>
      </c>
      <c r="E80" s="194"/>
      <c r="F80" s="194"/>
      <c r="G80" s="195"/>
      <c r="H80" s="22">
        <v>150</v>
      </c>
    </row>
    <row r="81" spans="1:8" ht="16.5" x14ac:dyDescent="0.25">
      <c r="A81" s="21">
        <v>21</v>
      </c>
      <c r="B81" s="71">
        <v>43391</v>
      </c>
      <c r="C81" s="144" t="s">
        <v>45</v>
      </c>
      <c r="D81" s="193" t="s">
        <v>65</v>
      </c>
      <c r="E81" s="194"/>
      <c r="F81" s="194"/>
      <c r="G81" s="195"/>
      <c r="H81" s="22">
        <v>225</v>
      </c>
    </row>
    <row r="82" spans="1:8" ht="33" x14ac:dyDescent="0.25">
      <c r="A82" s="21">
        <v>23</v>
      </c>
      <c r="B82" s="71">
        <v>43393</v>
      </c>
      <c r="C82" s="35" t="s">
        <v>27</v>
      </c>
      <c r="D82" s="193" t="s">
        <v>69</v>
      </c>
      <c r="E82" s="194"/>
      <c r="F82" s="194"/>
      <c r="G82" s="195"/>
      <c r="H82" s="22">
        <v>200</v>
      </c>
    </row>
    <row r="83" spans="1:8" ht="15.75" customHeight="1" x14ac:dyDescent="0.25">
      <c r="A83" s="21">
        <v>24</v>
      </c>
      <c r="B83" s="71">
        <v>43397</v>
      </c>
      <c r="C83" s="140" t="s">
        <v>27</v>
      </c>
      <c r="D83" s="243" t="s">
        <v>34</v>
      </c>
      <c r="E83" s="243"/>
      <c r="F83" s="243"/>
      <c r="G83" s="243"/>
      <c r="H83" s="22">
        <v>4500</v>
      </c>
    </row>
    <row r="84" spans="1:8" ht="15.75" customHeight="1" x14ac:dyDescent="0.25">
      <c r="A84" s="21">
        <v>25</v>
      </c>
      <c r="B84" s="71">
        <v>43397</v>
      </c>
      <c r="C84" s="35" t="s">
        <v>51</v>
      </c>
      <c r="D84" s="240" t="s">
        <v>52</v>
      </c>
      <c r="E84" s="241"/>
      <c r="F84" s="241"/>
      <c r="G84" s="242"/>
      <c r="H84" s="22">
        <v>42708.98</v>
      </c>
    </row>
    <row r="85" spans="1:8" ht="15.75" customHeight="1" x14ac:dyDescent="0.25">
      <c r="A85" s="21">
        <v>26</v>
      </c>
      <c r="B85" s="71">
        <v>43397</v>
      </c>
      <c r="C85" s="144" t="s">
        <v>45</v>
      </c>
      <c r="D85" s="193" t="s">
        <v>75</v>
      </c>
      <c r="E85" s="194"/>
      <c r="F85" s="194"/>
      <c r="G85" s="195"/>
      <c r="H85" s="22">
        <v>1250</v>
      </c>
    </row>
    <row r="86" spans="1:8" ht="33" x14ac:dyDescent="0.25">
      <c r="A86" s="21">
        <v>27</v>
      </c>
      <c r="B86" s="71">
        <v>43402</v>
      </c>
      <c r="C86" s="35" t="s">
        <v>27</v>
      </c>
      <c r="D86" s="193" t="s">
        <v>73</v>
      </c>
      <c r="E86" s="194"/>
      <c r="F86" s="194"/>
      <c r="G86" s="195"/>
      <c r="H86" s="22">
        <v>335</v>
      </c>
    </row>
    <row r="87" spans="1:8" ht="33" x14ac:dyDescent="0.25">
      <c r="A87" s="21">
        <v>28</v>
      </c>
      <c r="B87" s="71">
        <v>43403</v>
      </c>
      <c r="C87" s="35" t="s">
        <v>27</v>
      </c>
      <c r="D87" s="193" t="s">
        <v>71</v>
      </c>
      <c r="E87" s="194"/>
      <c r="F87" s="194"/>
      <c r="G87" s="195"/>
      <c r="H87" s="22">
        <v>100</v>
      </c>
    </row>
    <row r="88" spans="1:8" ht="33" x14ac:dyDescent="0.25">
      <c r="A88" s="21">
        <v>29</v>
      </c>
      <c r="B88" s="71">
        <v>43403</v>
      </c>
      <c r="C88" s="35" t="s">
        <v>27</v>
      </c>
      <c r="D88" s="193" t="s">
        <v>70</v>
      </c>
      <c r="E88" s="194"/>
      <c r="F88" s="194"/>
      <c r="G88" s="195"/>
      <c r="H88" s="22">
        <v>150</v>
      </c>
    </row>
    <row r="89" spans="1:8" ht="16.5" customHeight="1" x14ac:dyDescent="0.25">
      <c r="A89" s="21">
        <v>30</v>
      </c>
      <c r="B89" s="71">
        <v>43406</v>
      </c>
      <c r="C89" s="35" t="s">
        <v>51</v>
      </c>
      <c r="D89" s="193" t="s">
        <v>57</v>
      </c>
      <c r="E89" s="194"/>
      <c r="F89" s="194"/>
      <c r="G89" s="195"/>
      <c r="H89" s="22">
        <v>35791.64</v>
      </c>
    </row>
    <row r="90" spans="1:8" ht="16.5" x14ac:dyDescent="0.25">
      <c r="A90" s="21">
        <v>31</v>
      </c>
      <c r="B90" s="71">
        <v>43406</v>
      </c>
      <c r="C90" s="144" t="s">
        <v>45</v>
      </c>
      <c r="D90" s="193" t="s">
        <v>60</v>
      </c>
      <c r="E90" s="194"/>
      <c r="F90" s="194"/>
      <c r="G90" s="195"/>
      <c r="H90" s="22">
        <v>200</v>
      </c>
    </row>
    <row r="91" spans="1:8" ht="16.5" customHeight="1" x14ac:dyDescent="0.25">
      <c r="A91" s="21">
        <v>32</v>
      </c>
      <c r="B91" s="71">
        <v>43406</v>
      </c>
      <c r="C91" s="144" t="s">
        <v>67</v>
      </c>
      <c r="D91" s="193" t="s">
        <v>68</v>
      </c>
      <c r="E91" s="194"/>
      <c r="F91" s="194"/>
      <c r="G91" s="195"/>
      <c r="H91" s="22">
        <v>35</v>
      </c>
    </row>
    <row r="92" spans="1:8" ht="16.5" customHeight="1" x14ac:dyDescent="0.25">
      <c r="A92" s="21">
        <v>33</v>
      </c>
      <c r="B92" s="71">
        <v>43410</v>
      </c>
      <c r="C92" s="35" t="s">
        <v>27</v>
      </c>
      <c r="D92" s="245" t="s">
        <v>164</v>
      </c>
      <c r="E92" s="246"/>
      <c r="F92" s="246"/>
      <c r="G92" s="247"/>
      <c r="H92" s="22">
        <v>500</v>
      </c>
    </row>
    <row r="93" spans="1:8" ht="33" customHeight="1" x14ac:dyDescent="0.25">
      <c r="A93" s="21">
        <v>34</v>
      </c>
      <c r="B93" s="71">
        <v>43411</v>
      </c>
      <c r="C93" s="35" t="s">
        <v>27</v>
      </c>
      <c r="D93" s="193" t="s">
        <v>66</v>
      </c>
      <c r="E93" s="194"/>
      <c r="F93" s="194"/>
      <c r="G93" s="195"/>
      <c r="H93" s="22">
        <v>4400</v>
      </c>
    </row>
    <row r="94" spans="1:8" ht="33" x14ac:dyDescent="0.25">
      <c r="A94" s="21">
        <v>35</v>
      </c>
      <c r="B94" s="71">
        <v>43411</v>
      </c>
      <c r="C94" s="35" t="s">
        <v>27</v>
      </c>
      <c r="D94" s="193" t="s">
        <v>72</v>
      </c>
      <c r="E94" s="194"/>
      <c r="F94" s="194"/>
      <c r="G94" s="195"/>
      <c r="H94" s="22">
        <v>500</v>
      </c>
    </row>
    <row r="95" spans="1:8" ht="16.5" x14ac:dyDescent="0.25">
      <c r="A95" s="21">
        <v>36</v>
      </c>
      <c r="B95" s="71">
        <v>43412</v>
      </c>
      <c r="C95" s="144" t="s">
        <v>58</v>
      </c>
      <c r="D95" s="193" t="s">
        <v>59</v>
      </c>
      <c r="E95" s="194"/>
      <c r="F95" s="194"/>
      <c r="G95" s="195"/>
      <c r="H95" s="22">
        <v>1200</v>
      </c>
    </row>
    <row r="96" spans="1:8" ht="16.5" x14ac:dyDescent="0.25">
      <c r="A96" s="77">
        <v>37</v>
      </c>
      <c r="B96" s="158"/>
      <c r="C96" s="157"/>
      <c r="D96" s="213" t="s">
        <v>87</v>
      </c>
      <c r="E96" s="214"/>
      <c r="F96" s="214"/>
      <c r="G96" s="215"/>
      <c r="H96" s="85">
        <v>1500</v>
      </c>
    </row>
    <row r="97" spans="1:9" ht="16.5" x14ac:dyDescent="0.25">
      <c r="A97" s="21">
        <v>38</v>
      </c>
      <c r="B97" s="159">
        <v>43382</v>
      </c>
      <c r="C97" s="144"/>
      <c r="D97" s="193" t="s">
        <v>113</v>
      </c>
      <c r="E97" s="194"/>
      <c r="F97" s="194"/>
      <c r="G97" s="195"/>
      <c r="H97" s="22">
        <v>15000</v>
      </c>
    </row>
    <row r="98" spans="1:9" ht="16.5" x14ac:dyDescent="0.3">
      <c r="A98" s="237" t="s">
        <v>226</v>
      </c>
      <c r="B98" s="237"/>
      <c r="C98" s="237"/>
      <c r="D98" s="237"/>
      <c r="E98" s="237"/>
      <c r="F98" s="237"/>
      <c r="G98" s="237"/>
      <c r="H98" s="156">
        <f>SUM(H61:H97)</f>
        <v>475698.16000000003</v>
      </c>
      <c r="I98" t="s">
        <v>241</v>
      </c>
    </row>
    <row r="99" spans="1:9" ht="15.75" x14ac:dyDescent="0.25">
      <c r="A99" s="201" t="s">
        <v>107</v>
      </c>
      <c r="B99" s="202"/>
      <c r="C99" s="202"/>
      <c r="D99" s="202"/>
      <c r="E99" s="202"/>
      <c r="F99" s="202"/>
      <c r="G99" s="202"/>
      <c r="H99" s="203"/>
    </row>
    <row r="100" spans="1:9" ht="16.5" x14ac:dyDescent="0.3">
      <c r="A100" s="34">
        <v>1</v>
      </c>
      <c r="B100" s="69">
        <v>43376</v>
      </c>
      <c r="C100" s="244" t="s">
        <v>173</v>
      </c>
      <c r="D100" s="244"/>
      <c r="E100" s="244"/>
      <c r="F100" s="244"/>
      <c r="G100" s="244"/>
      <c r="H100" s="18">
        <v>11000</v>
      </c>
      <c r="I100" s="16">
        <f>+H101-71629</f>
        <v>-70129</v>
      </c>
    </row>
    <row r="101" spans="1:9" ht="16.5" x14ac:dyDescent="0.3">
      <c r="A101" s="34">
        <v>2</v>
      </c>
      <c r="B101" s="69">
        <v>43386</v>
      </c>
      <c r="C101" s="244" t="s">
        <v>173</v>
      </c>
      <c r="D101" s="244"/>
      <c r="E101" s="244"/>
      <c r="F101" s="244"/>
      <c r="G101" s="244"/>
      <c r="H101" s="18">
        <v>1500</v>
      </c>
    </row>
    <row r="102" spans="1:9" ht="16.5" x14ac:dyDescent="0.3">
      <c r="A102" s="34">
        <v>3</v>
      </c>
      <c r="B102" s="69">
        <v>43386</v>
      </c>
      <c r="C102" s="248" t="s">
        <v>253</v>
      </c>
      <c r="D102" s="249"/>
      <c r="E102" s="249"/>
      <c r="F102" s="249"/>
      <c r="G102" s="250"/>
      <c r="H102" s="18">
        <v>9100</v>
      </c>
    </row>
    <row r="103" spans="1:9" ht="16.5" x14ac:dyDescent="0.3">
      <c r="A103" s="34">
        <v>4</v>
      </c>
      <c r="B103" s="69">
        <v>43386</v>
      </c>
      <c r="C103" s="248" t="s">
        <v>252</v>
      </c>
      <c r="D103" s="249"/>
      <c r="E103" s="249"/>
      <c r="F103" s="249"/>
      <c r="G103" s="250"/>
      <c r="H103" s="18">
        <v>1300</v>
      </c>
    </row>
    <row r="104" spans="1:9" ht="16.5" x14ac:dyDescent="0.3">
      <c r="A104" s="34">
        <v>5</v>
      </c>
      <c r="B104" s="69">
        <v>43386</v>
      </c>
      <c r="C104" s="248" t="s">
        <v>179</v>
      </c>
      <c r="D104" s="249"/>
      <c r="E104" s="249"/>
      <c r="F104" s="249"/>
      <c r="G104" s="250"/>
      <c r="H104" s="18">
        <v>3000</v>
      </c>
    </row>
    <row r="105" spans="1:9" ht="16.5" x14ac:dyDescent="0.3">
      <c r="A105" s="34">
        <v>6</v>
      </c>
      <c r="B105" s="69">
        <v>43386</v>
      </c>
      <c r="C105" s="248" t="s">
        <v>254</v>
      </c>
      <c r="D105" s="249"/>
      <c r="E105" s="249"/>
      <c r="F105" s="249"/>
      <c r="G105" s="250"/>
      <c r="H105" s="18">
        <v>71729</v>
      </c>
    </row>
    <row r="106" spans="1:9" ht="16.5" x14ac:dyDescent="0.3">
      <c r="A106" s="34">
        <v>7</v>
      </c>
      <c r="B106" s="69">
        <v>43393</v>
      </c>
      <c r="C106" s="248" t="s">
        <v>255</v>
      </c>
      <c r="D106" s="249"/>
      <c r="E106" s="249"/>
      <c r="F106" s="249"/>
      <c r="G106" s="250"/>
      <c r="H106" s="18">
        <v>20000</v>
      </c>
    </row>
    <row r="107" spans="1:9" ht="16.5" x14ac:dyDescent="0.3">
      <c r="A107" s="34">
        <v>8</v>
      </c>
      <c r="B107" s="69">
        <v>43400</v>
      </c>
      <c r="C107" s="248" t="s">
        <v>253</v>
      </c>
      <c r="D107" s="249"/>
      <c r="E107" s="249"/>
      <c r="F107" s="249"/>
      <c r="G107" s="250"/>
      <c r="H107" s="18">
        <v>8400</v>
      </c>
    </row>
    <row r="108" spans="1:9" ht="16.5" x14ac:dyDescent="0.3">
      <c r="A108" s="34">
        <v>9</v>
      </c>
      <c r="B108" s="69">
        <v>43400</v>
      </c>
      <c r="C108" s="248" t="s">
        <v>252</v>
      </c>
      <c r="D108" s="249"/>
      <c r="E108" s="249"/>
      <c r="F108" s="249"/>
      <c r="G108" s="250"/>
      <c r="H108" s="18">
        <v>6300</v>
      </c>
    </row>
    <row r="109" spans="1:9" ht="16.5" x14ac:dyDescent="0.3">
      <c r="A109" s="34">
        <v>10</v>
      </c>
      <c r="B109" s="69">
        <v>43400</v>
      </c>
      <c r="C109" s="248" t="s">
        <v>254</v>
      </c>
      <c r="D109" s="249"/>
      <c r="E109" s="249"/>
      <c r="F109" s="249"/>
      <c r="G109" s="250"/>
      <c r="H109" s="18">
        <v>9100</v>
      </c>
    </row>
    <row r="110" spans="1:9" ht="16.5" x14ac:dyDescent="0.3">
      <c r="A110" s="34">
        <v>11</v>
      </c>
      <c r="B110" s="69">
        <v>43400</v>
      </c>
      <c r="C110" s="248" t="s">
        <v>179</v>
      </c>
      <c r="D110" s="249"/>
      <c r="E110" s="249"/>
      <c r="F110" s="249"/>
      <c r="G110" s="250"/>
      <c r="H110" s="18">
        <v>3000</v>
      </c>
    </row>
    <row r="111" spans="1:9" ht="16.5" x14ac:dyDescent="0.3">
      <c r="A111" s="34">
        <v>12</v>
      </c>
      <c r="B111" s="69">
        <v>43400</v>
      </c>
      <c r="C111" s="248" t="s">
        <v>254</v>
      </c>
      <c r="D111" s="249"/>
      <c r="E111" s="249"/>
      <c r="F111" s="249"/>
      <c r="G111" s="250"/>
      <c r="H111" s="18">
        <v>12380</v>
      </c>
    </row>
    <row r="112" spans="1:9" ht="16.5" x14ac:dyDescent="0.3">
      <c r="A112" s="34"/>
      <c r="B112" s="69"/>
      <c r="C112" s="160"/>
      <c r="D112" s="161"/>
      <c r="E112" s="161"/>
      <c r="F112" s="161"/>
      <c r="G112" s="162"/>
      <c r="H112" s="18"/>
    </row>
    <row r="113" spans="1:8" ht="16.5" x14ac:dyDescent="0.3">
      <c r="A113" s="105">
        <v>1</v>
      </c>
      <c r="B113" s="104"/>
      <c r="C113" s="236" t="s">
        <v>76</v>
      </c>
      <c r="D113" s="236"/>
      <c r="E113" s="236"/>
      <c r="F113" s="236"/>
      <c r="G113" s="236"/>
      <c r="H113" s="79">
        <v>83229</v>
      </c>
    </row>
    <row r="114" spans="1:8" ht="16.5" x14ac:dyDescent="0.3">
      <c r="A114" s="105">
        <v>2</v>
      </c>
      <c r="B114" s="104"/>
      <c r="C114" s="236" t="s">
        <v>77</v>
      </c>
      <c r="D114" s="236"/>
      <c r="E114" s="236"/>
      <c r="F114" s="236"/>
      <c r="G114" s="236"/>
      <c r="H114" s="79">
        <v>19750</v>
      </c>
    </row>
    <row r="115" spans="1:8" ht="16.5" x14ac:dyDescent="0.3">
      <c r="A115" s="105">
        <v>3</v>
      </c>
      <c r="B115" s="104"/>
      <c r="C115" s="236" t="s">
        <v>78</v>
      </c>
      <c r="D115" s="236"/>
      <c r="E115" s="236"/>
      <c r="F115" s="236"/>
      <c r="G115" s="236"/>
      <c r="H115" s="79">
        <v>12350</v>
      </c>
    </row>
    <row r="116" spans="1:8" ht="16.5" x14ac:dyDescent="0.3">
      <c r="A116" s="47">
        <v>4</v>
      </c>
      <c r="B116" s="70"/>
      <c r="C116" s="244" t="s">
        <v>81</v>
      </c>
      <c r="D116" s="244"/>
      <c r="E116" s="244"/>
      <c r="F116" s="244"/>
      <c r="G116" s="244"/>
      <c r="H116" s="18">
        <v>11000</v>
      </c>
    </row>
    <row r="117" spans="1:8" ht="16.5" x14ac:dyDescent="0.3">
      <c r="A117" s="34">
        <v>5</v>
      </c>
      <c r="B117" s="70"/>
      <c r="C117" s="244" t="s">
        <v>82</v>
      </c>
      <c r="D117" s="244"/>
      <c r="E117" s="244"/>
      <c r="F117" s="244"/>
      <c r="G117" s="244"/>
      <c r="H117" s="18">
        <v>2000</v>
      </c>
    </row>
    <row r="118" spans="1:8" ht="16.5" x14ac:dyDescent="0.3">
      <c r="A118" s="34">
        <v>6</v>
      </c>
      <c r="B118" s="70"/>
      <c r="C118" s="244" t="s">
        <v>237</v>
      </c>
      <c r="D118" s="244"/>
      <c r="E118" s="244"/>
      <c r="F118" s="244"/>
      <c r="G118" s="244"/>
      <c r="H118" s="18">
        <v>60000</v>
      </c>
    </row>
    <row r="119" spans="1:8" ht="16.5" x14ac:dyDescent="0.3">
      <c r="A119" s="34">
        <v>7</v>
      </c>
      <c r="B119" s="145"/>
      <c r="C119" s="244" t="s">
        <v>83</v>
      </c>
      <c r="D119" s="244"/>
      <c r="E119" s="244"/>
      <c r="F119" s="244"/>
      <c r="G119" s="244"/>
      <c r="H119" s="26">
        <f>25000</f>
        <v>25000</v>
      </c>
    </row>
    <row r="120" spans="1:8" ht="16.5" x14ac:dyDescent="0.3">
      <c r="A120" s="34">
        <v>8</v>
      </c>
      <c r="B120" s="70"/>
      <c r="C120" s="244" t="s">
        <v>80</v>
      </c>
      <c r="D120" s="244"/>
      <c r="E120" s="244"/>
      <c r="F120" s="244"/>
      <c r="G120" s="244"/>
      <c r="H120" s="18">
        <f>300*2</f>
        <v>600</v>
      </c>
    </row>
    <row r="121" spans="1:8" ht="16.5" x14ac:dyDescent="0.3">
      <c r="A121" s="34">
        <v>9</v>
      </c>
      <c r="B121" s="145"/>
      <c r="C121" s="244" t="s">
        <v>84</v>
      </c>
      <c r="D121" s="244"/>
      <c r="E121" s="244"/>
      <c r="F121" s="244"/>
      <c r="G121" s="244"/>
      <c r="H121" s="26">
        <v>35000</v>
      </c>
    </row>
    <row r="122" spans="1:8" ht="16.5" x14ac:dyDescent="0.3">
      <c r="A122" s="34">
        <v>10</v>
      </c>
      <c r="B122" s="70"/>
      <c r="C122" s="244" t="s">
        <v>85</v>
      </c>
      <c r="D122" s="244"/>
      <c r="E122" s="244"/>
      <c r="F122" s="244"/>
      <c r="G122" s="244"/>
      <c r="H122" s="18">
        <v>6000</v>
      </c>
    </row>
    <row r="123" spans="1:8" ht="16.5" customHeight="1" x14ac:dyDescent="0.25">
      <c r="A123" s="21">
        <v>22</v>
      </c>
      <c r="B123" s="323">
        <v>43393</v>
      </c>
      <c r="C123" s="165" t="s">
        <v>53</v>
      </c>
      <c r="D123" s="193" t="s">
        <v>53</v>
      </c>
      <c r="E123" s="194"/>
      <c r="F123" s="194"/>
      <c r="G123" s="195"/>
      <c r="H123" s="324">
        <v>20030</v>
      </c>
    </row>
    <row r="124" spans="1:8" ht="16.5" x14ac:dyDescent="0.3">
      <c r="A124" s="34">
        <v>11</v>
      </c>
      <c r="B124" s="70"/>
      <c r="C124" s="244" t="s">
        <v>86</v>
      </c>
      <c r="D124" s="244"/>
      <c r="E124" s="244"/>
      <c r="F124" s="244"/>
      <c r="G124" s="244"/>
      <c r="H124" s="18">
        <v>9987</v>
      </c>
    </row>
    <row r="125" spans="1:8" ht="16.5" customHeight="1" x14ac:dyDescent="0.3">
      <c r="A125" s="237" t="s">
        <v>227</v>
      </c>
      <c r="B125" s="237"/>
      <c r="C125" s="237"/>
      <c r="D125" s="237"/>
      <c r="E125" s="237"/>
      <c r="F125" s="237"/>
      <c r="G125" s="237"/>
      <c r="H125" s="156">
        <f>SUM(H101:H124)</f>
        <v>430755</v>
      </c>
    </row>
    <row r="126" spans="1:8" ht="15.75" x14ac:dyDescent="0.25">
      <c r="A126" s="201" t="s">
        <v>182</v>
      </c>
      <c r="B126" s="202"/>
      <c r="C126" s="202"/>
      <c r="D126" s="202"/>
      <c r="E126" s="202"/>
      <c r="F126" s="202"/>
      <c r="G126" s="202"/>
      <c r="H126" s="203"/>
    </row>
    <row r="127" spans="1:8" ht="31.5" customHeight="1" x14ac:dyDescent="0.25">
      <c r="A127" s="146"/>
      <c r="B127" s="147"/>
      <c r="C127" s="147"/>
      <c r="D127" s="147"/>
      <c r="E127" s="147"/>
      <c r="F127" s="147"/>
      <c r="G127" s="147"/>
      <c r="H127" s="148"/>
    </row>
    <row r="128" spans="1:8" ht="16.5" customHeight="1" x14ac:dyDescent="0.25">
      <c r="A128" s="21">
        <v>1</v>
      </c>
      <c r="B128" s="72">
        <v>43314</v>
      </c>
      <c r="C128" s="150" t="s">
        <v>19</v>
      </c>
      <c r="D128" s="196" t="s">
        <v>20</v>
      </c>
      <c r="E128" s="196"/>
      <c r="F128" s="196"/>
      <c r="G128" s="196"/>
      <c r="H128" s="18">
        <v>60</v>
      </c>
    </row>
    <row r="129" spans="1:8" ht="15.75" x14ac:dyDescent="0.25">
      <c r="A129" s="21">
        <v>2</v>
      </c>
      <c r="B129" s="72">
        <v>43315</v>
      </c>
      <c r="C129" s="150" t="s">
        <v>19</v>
      </c>
      <c r="D129" s="196" t="s">
        <v>20</v>
      </c>
      <c r="E129" s="196"/>
      <c r="F129" s="196"/>
      <c r="G129" s="196"/>
      <c r="H129" s="18">
        <v>60</v>
      </c>
    </row>
    <row r="130" spans="1:8" ht="32.25" customHeight="1" x14ac:dyDescent="0.25">
      <c r="A130" s="21">
        <v>3</v>
      </c>
      <c r="B130" s="72">
        <v>43321</v>
      </c>
      <c r="C130" s="150" t="s">
        <v>19</v>
      </c>
      <c r="D130" s="196" t="s">
        <v>20</v>
      </c>
      <c r="E130" s="196"/>
      <c r="F130" s="196"/>
      <c r="G130" s="196"/>
      <c r="H130" s="18">
        <v>60</v>
      </c>
    </row>
    <row r="131" spans="1:8" ht="49.5" x14ac:dyDescent="0.25">
      <c r="A131" s="21">
        <v>4</v>
      </c>
      <c r="B131" s="71">
        <v>43323</v>
      </c>
      <c r="C131" s="35" t="s">
        <v>44</v>
      </c>
      <c r="D131" s="193" t="s">
        <v>36</v>
      </c>
      <c r="E131" s="194"/>
      <c r="F131" s="194"/>
      <c r="G131" s="195"/>
      <c r="H131" s="22">
        <v>1500</v>
      </c>
    </row>
    <row r="132" spans="1:8" ht="15.75" x14ac:dyDescent="0.25">
      <c r="A132" s="21">
        <v>5</v>
      </c>
      <c r="B132" s="72">
        <v>43362</v>
      </c>
      <c r="C132" s="142" t="s">
        <v>19</v>
      </c>
      <c r="D132" s="196" t="s">
        <v>20</v>
      </c>
      <c r="E132" s="196"/>
      <c r="F132" s="196"/>
      <c r="G132" s="196"/>
      <c r="H132" s="18">
        <v>60</v>
      </c>
    </row>
    <row r="133" spans="1:8" ht="16.5" x14ac:dyDescent="0.25">
      <c r="A133" s="21">
        <v>6</v>
      </c>
      <c r="B133" s="71">
        <v>43363</v>
      </c>
      <c r="C133" s="141" t="s">
        <v>19</v>
      </c>
      <c r="D133" s="193" t="s">
        <v>20</v>
      </c>
      <c r="E133" s="194"/>
      <c r="F133" s="194"/>
      <c r="G133" s="195"/>
      <c r="H133" s="18">
        <v>60</v>
      </c>
    </row>
    <row r="134" spans="1:8" ht="15.75" x14ac:dyDescent="0.25">
      <c r="A134" s="21">
        <v>7</v>
      </c>
      <c r="B134" s="71">
        <v>43370</v>
      </c>
      <c r="C134" s="140" t="s">
        <v>19</v>
      </c>
      <c r="D134" s="238" t="s">
        <v>20</v>
      </c>
      <c r="E134" s="238"/>
      <c r="F134" s="238"/>
      <c r="G134" s="238"/>
      <c r="H134" s="22">
        <v>60</v>
      </c>
    </row>
    <row r="135" spans="1:8" ht="16.5" x14ac:dyDescent="0.3">
      <c r="A135" s="21">
        <v>8</v>
      </c>
      <c r="B135" s="78" t="s">
        <v>110</v>
      </c>
      <c r="C135" s="105" t="s">
        <v>111</v>
      </c>
      <c r="D135" s="223" t="s">
        <v>112</v>
      </c>
      <c r="E135" s="224"/>
      <c r="F135" s="224"/>
      <c r="G135" s="225"/>
      <c r="H135" s="79">
        <v>450</v>
      </c>
    </row>
    <row r="136" spans="1:8" ht="16.5" x14ac:dyDescent="0.25">
      <c r="A136" s="21">
        <v>9</v>
      </c>
      <c r="B136" s="71">
        <v>43371</v>
      </c>
      <c r="C136" s="141" t="s">
        <v>41</v>
      </c>
      <c r="D136" s="193" t="s">
        <v>36</v>
      </c>
      <c r="E136" s="194"/>
      <c r="F136" s="194"/>
      <c r="G136" s="195"/>
      <c r="H136" s="18">
        <v>2000</v>
      </c>
    </row>
    <row r="137" spans="1:8" ht="16.5" x14ac:dyDescent="0.25">
      <c r="A137" s="21">
        <v>10</v>
      </c>
      <c r="B137" s="71">
        <v>43372</v>
      </c>
      <c r="C137" s="149" t="s">
        <v>19</v>
      </c>
      <c r="D137" s="193" t="s">
        <v>20</v>
      </c>
      <c r="E137" s="194"/>
      <c r="F137" s="194"/>
      <c r="G137" s="195"/>
      <c r="H137" s="18">
        <v>60</v>
      </c>
    </row>
    <row r="138" spans="1:8" ht="16.5" x14ac:dyDescent="0.25">
      <c r="A138" s="21">
        <v>11</v>
      </c>
      <c r="B138" s="71">
        <v>43375</v>
      </c>
      <c r="C138" s="141" t="s">
        <v>19</v>
      </c>
      <c r="D138" s="193" t="s">
        <v>20</v>
      </c>
      <c r="E138" s="194"/>
      <c r="F138" s="194"/>
      <c r="G138" s="195"/>
      <c r="H138" s="18">
        <v>60</v>
      </c>
    </row>
    <row r="139" spans="1:8" ht="16.5" x14ac:dyDescent="0.25">
      <c r="A139" s="21">
        <v>12</v>
      </c>
      <c r="B139" s="71">
        <v>43376</v>
      </c>
      <c r="C139" s="141" t="s">
        <v>42</v>
      </c>
      <c r="D139" s="240" t="s">
        <v>36</v>
      </c>
      <c r="E139" s="241"/>
      <c r="F139" s="241"/>
      <c r="G139" s="242"/>
      <c r="H139" s="22">
        <v>2675.8</v>
      </c>
    </row>
    <row r="140" spans="1:8" ht="16.5" x14ac:dyDescent="0.3">
      <c r="A140" s="21">
        <v>13</v>
      </c>
      <c r="B140" s="72">
        <v>43377</v>
      </c>
      <c r="C140" s="143" t="s">
        <v>19</v>
      </c>
      <c r="D140" s="248" t="s">
        <v>20</v>
      </c>
      <c r="E140" s="249"/>
      <c r="F140" s="249"/>
      <c r="G140" s="250"/>
      <c r="H140" s="18">
        <v>60</v>
      </c>
    </row>
    <row r="141" spans="1:8" ht="16.5" x14ac:dyDescent="0.3">
      <c r="A141" s="21">
        <v>14</v>
      </c>
      <c r="B141" s="96">
        <v>43379</v>
      </c>
      <c r="C141" s="95" t="s">
        <v>19</v>
      </c>
      <c r="D141" s="223" t="s">
        <v>20</v>
      </c>
      <c r="E141" s="224"/>
      <c r="F141" s="224"/>
      <c r="G141" s="225"/>
      <c r="H141" s="79">
        <v>60</v>
      </c>
    </row>
    <row r="142" spans="1:8" ht="15.75" x14ac:dyDescent="0.25">
      <c r="A142" s="21">
        <v>15</v>
      </c>
      <c r="B142" s="72">
        <v>43382</v>
      </c>
      <c r="C142" s="142" t="s">
        <v>19</v>
      </c>
      <c r="D142" s="251" t="s">
        <v>20</v>
      </c>
      <c r="E142" s="251"/>
      <c r="F142" s="251"/>
      <c r="G142" s="251"/>
      <c r="H142" s="18">
        <v>60</v>
      </c>
    </row>
    <row r="143" spans="1:8" ht="16.5" x14ac:dyDescent="0.3">
      <c r="A143" s="21">
        <v>16</v>
      </c>
      <c r="B143" s="78">
        <v>43383</v>
      </c>
      <c r="C143" s="105" t="s">
        <v>111</v>
      </c>
      <c r="D143" s="223" t="s">
        <v>112</v>
      </c>
      <c r="E143" s="224"/>
      <c r="F143" s="224"/>
      <c r="G143" s="225"/>
      <c r="H143" s="79">
        <v>450</v>
      </c>
    </row>
    <row r="144" spans="1:8" ht="31.5" x14ac:dyDescent="0.25">
      <c r="A144" s="21">
        <v>17</v>
      </c>
      <c r="B144" s="71">
        <v>43383</v>
      </c>
      <c r="C144" s="140" t="s">
        <v>100</v>
      </c>
      <c r="D144" s="252" t="s">
        <v>36</v>
      </c>
      <c r="E144" s="252"/>
      <c r="F144" s="252"/>
      <c r="G144" s="252"/>
      <c r="H144" s="22">
        <v>2620</v>
      </c>
    </row>
    <row r="145" spans="1:8" ht="15.75" x14ac:dyDescent="0.25">
      <c r="A145" s="21">
        <v>18</v>
      </c>
      <c r="B145" s="72">
        <v>43385</v>
      </c>
      <c r="C145" s="142" t="s">
        <v>19</v>
      </c>
      <c r="D145" s="196" t="s">
        <v>20</v>
      </c>
      <c r="E145" s="196"/>
      <c r="F145" s="196"/>
      <c r="G145" s="196"/>
      <c r="H145" s="18">
        <v>60</v>
      </c>
    </row>
    <row r="146" spans="1:8" ht="31.5" x14ac:dyDescent="0.25">
      <c r="A146" s="21">
        <v>19</v>
      </c>
      <c r="B146" s="71">
        <v>43389</v>
      </c>
      <c r="C146" s="140" t="s">
        <v>35</v>
      </c>
      <c r="D146" s="210" t="s">
        <v>36</v>
      </c>
      <c r="E146" s="211"/>
      <c r="F146" s="211"/>
      <c r="G146" s="212"/>
      <c r="H146" s="48">
        <v>2800</v>
      </c>
    </row>
    <row r="147" spans="1:8" ht="15.75" x14ac:dyDescent="0.25">
      <c r="A147" s="21">
        <v>20</v>
      </c>
      <c r="B147" s="72">
        <v>43391</v>
      </c>
      <c r="C147" s="142" t="s">
        <v>19</v>
      </c>
      <c r="D147" s="196" t="s">
        <v>20</v>
      </c>
      <c r="E147" s="196"/>
      <c r="F147" s="196"/>
      <c r="G147" s="196"/>
      <c r="H147" s="18">
        <v>60</v>
      </c>
    </row>
    <row r="148" spans="1:8" ht="15.75" x14ac:dyDescent="0.25">
      <c r="A148" s="21">
        <v>21</v>
      </c>
      <c r="B148" s="72" t="s">
        <v>98</v>
      </c>
      <c r="C148" s="142" t="s">
        <v>19</v>
      </c>
      <c r="D148" s="196" t="s">
        <v>20</v>
      </c>
      <c r="E148" s="196"/>
      <c r="F148" s="196"/>
      <c r="G148" s="196"/>
      <c r="H148" s="18">
        <v>60</v>
      </c>
    </row>
    <row r="149" spans="1:8" ht="15.75" x14ac:dyDescent="0.25">
      <c r="A149" s="21">
        <v>22</v>
      </c>
      <c r="B149" s="71">
        <v>43397</v>
      </c>
      <c r="C149" s="140" t="s">
        <v>19</v>
      </c>
      <c r="D149" s="210" t="s">
        <v>20</v>
      </c>
      <c r="E149" s="211"/>
      <c r="F149" s="211"/>
      <c r="G149" s="212"/>
      <c r="H149" s="22">
        <v>60</v>
      </c>
    </row>
    <row r="150" spans="1:8" ht="15.75" x14ac:dyDescent="0.25">
      <c r="A150" s="21">
        <v>23</v>
      </c>
      <c r="B150" s="72" t="s">
        <v>99</v>
      </c>
      <c r="C150" s="142" t="s">
        <v>26</v>
      </c>
      <c r="D150" s="207" t="s">
        <v>16</v>
      </c>
      <c r="E150" s="208"/>
      <c r="F150" s="208"/>
      <c r="G150" s="209"/>
      <c r="H150" s="18">
        <v>4971.96</v>
      </c>
    </row>
    <row r="151" spans="1:8" ht="16.5" x14ac:dyDescent="0.3">
      <c r="A151" s="21">
        <v>24</v>
      </c>
      <c r="B151" s="72">
        <v>43403</v>
      </c>
      <c r="C151" s="143" t="s">
        <v>19</v>
      </c>
      <c r="D151" s="248" t="s">
        <v>20</v>
      </c>
      <c r="E151" s="249"/>
      <c r="F151" s="249"/>
      <c r="G151" s="250"/>
      <c r="H151" s="18">
        <v>60</v>
      </c>
    </row>
    <row r="152" spans="1:8" ht="16.5" x14ac:dyDescent="0.3">
      <c r="A152" s="21">
        <v>25</v>
      </c>
      <c r="B152" s="72">
        <v>43406</v>
      </c>
      <c r="C152" s="143" t="s">
        <v>19</v>
      </c>
      <c r="D152" s="248" t="s">
        <v>20</v>
      </c>
      <c r="E152" s="249"/>
      <c r="F152" s="249"/>
      <c r="G152" s="250"/>
      <c r="H152" s="18">
        <v>60</v>
      </c>
    </row>
    <row r="153" spans="1:8" ht="16.5" x14ac:dyDescent="0.25">
      <c r="A153" s="21">
        <v>26</v>
      </c>
      <c r="B153" s="71">
        <v>43410</v>
      </c>
      <c r="C153" s="35" t="s">
        <v>19</v>
      </c>
      <c r="D153" s="193" t="s">
        <v>20</v>
      </c>
      <c r="E153" s="194"/>
      <c r="F153" s="194"/>
      <c r="G153" s="195"/>
      <c r="H153" s="22">
        <v>60</v>
      </c>
    </row>
    <row r="154" spans="1:8" ht="33" x14ac:dyDescent="0.25">
      <c r="A154" s="21">
        <v>27</v>
      </c>
      <c r="B154" s="83">
        <v>43411</v>
      </c>
      <c r="C154" s="106" t="s">
        <v>160</v>
      </c>
      <c r="D154" s="213" t="s">
        <v>36</v>
      </c>
      <c r="E154" s="214"/>
      <c r="F154" s="214"/>
      <c r="G154" s="215"/>
      <c r="H154" s="85">
        <v>2500</v>
      </c>
    </row>
    <row r="155" spans="1:8" ht="16.5" x14ac:dyDescent="0.3">
      <c r="A155" s="21">
        <v>28</v>
      </c>
      <c r="B155" s="72">
        <v>43412</v>
      </c>
      <c r="C155" s="54" t="s">
        <v>19</v>
      </c>
      <c r="D155" s="248" t="s">
        <v>20</v>
      </c>
      <c r="E155" s="249"/>
      <c r="F155" s="249"/>
      <c r="G155" s="250"/>
      <c r="H155" s="18">
        <v>60</v>
      </c>
    </row>
    <row r="156" spans="1:8" ht="16.5" x14ac:dyDescent="0.25">
      <c r="A156" s="21">
        <v>29</v>
      </c>
      <c r="B156" s="68">
        <v>43413</v>
      </c>
      <c r="C156" s="172" t="s">
        <v>19</v>
      </c>
      <c r="D156" s="193" t="s">
        <v>20</v>
      </c>
      <c r="E156" s="194"/>
      <c r="F156" s="194"/>
      <c r="G156" s="195"/>
      <c r="H156" s="22">
        <v>60</v>
      </c>
    </row>
    <row r="157" spans="1:8" ht="16.5" x14ac:dyDescent="0.3">
      <c r="A157" s="21">
        <v>30</v>
      </c>
      <c r="B157" s="78" t="s">
        <v>89</v>
      </c>
      <c r="C157" s="105" t="s">
        <v>111</v>
      </c>
      <c r="D157" s="223" t="s">
        <v>112</v>
      </c>
      <c r="E157" s="224"/>
      <c r="F157" s="224"/>
      <c r="G157" s="225"/>
      <c r="H157" s="79">
        <v>150</v>
      </c>
    </row>
    <row r="158" spans="1:8" ht="16.5" x14ac:dyDescent="0.3">
      <c r="A158" s="21"/>
      <c r="B158" s="24"/>
      <c r="C158" s="34"/>
      <c r="D158" s="248" t="s">
        <v>88</v>
      </c>
      <c r="E158" s="249"/>
      <c r="F158" s="249"/>
      <c r="G158" s="250"/>
      <c r="H158" s="18">
        <v>1000</v>
      </c>
    </row>
    <row r="159" spans="1:8" ht="16.5" x14ac:dyDescent="0.3">
      <c r="A159" s="232" t="s">
        <v>220</v>
      </c>
      <c r="B159" s="232"/>
      <c r="C159" s="232"/>
      <c r="D159" s="232"/>
      <c r="E159" s="232"/>
      <c r="F159" s="232"/>
      <c r="G159" s="232"/>
      <c r="H159" s="154">
        <f>SUM(H131:H158)</f>
        <v>22137.759999999998</v>
      </c>
    </row>
    <row r="160" spans="1:8" ht="16.5" x14ac:dyDescent="0.3">
      <c r="A160" s="218" t="s">
        <v>214</v>
      </c>
      <c r="B160" s="218"/>
      <c r="C160" s="218"/>
      <c r="D160" s="218"/>
      <c r="E160" s="218"/>
      <c r="F160" s="218"/>
      <c r="G160" s="218"/>
      <c r="H160" s="155">
        <v>157500</v>
      </c>
    </row>
    <row r="161" spans="1:8" ht="16.5" x14ac:dyDescent="0.3">
      <c r="A161" s="237" t="s">
        <v>215</v>
      </c>
      <c r="B161" s="237"/>
      <c r="C161" s="237"/>
      <c r="D161" s="237"/>
      <c r="E161" s="237"/>
      <c r="F161" s="237"/>
      <c r="G161" s="237"/>
      <c r="H161" s="156">
        <f>+H57+H59-H98-H125-H160</f>
        <v>-332815.24000000011</v>
      </c>
    </row>
    <row r="163" spans="1:8" ht="16.5" x14ac:dyDescent="0.25">
      <c r="A163" s="216" t="s">
        <v>222</v>
      </c>
      <c r="B163" s="217"/>
      <c r="C163" s="217"/>
      <c r="D163" s="217"/>
      <c r="E163" s="217"/>
      <c r="F163" s="217"/>
      <c r="G163" s="217"/>
      <c r="H163" s="153">
        <v>700000</v>
      </c>
    </row>
    <row r="164" spans="1:8" ht="15.75" x14ac:dyDescent="0.25">
      <c r="A164" s="201" t="s">
        <v>22</v>
      </c>
      <c r="B164" s="202"/>
      <c r="C164" s="202"/>
      <c r="D164" s="202"/>
      <c r="E164" s="202"/>
      <c r="F164" s="202"/>
      <c r="G164" s="202"/>
      <c r="H164" s="203"/>
    </row>
    <row r="165" spans="1:8" ht="15.75" x14ac:dyDescent="0.25">
      <c r="A165" s="21">
        <v>1</v>
      </c>
      <c r="B165" s="71">
        <v>43413</v>
      </c>
      <c r="C165" s="163" t="s">
        <v>181</v>
      </c>
      <c r="D165" s="238" t="s">
        <v>50</v>
      </c>
      <c r="E165" s="238"/>
      <c r="F165" s="238"/>
      <c r="G165" s="238"/>
      <c r="H165" s="22">
        <v>134400</v>
      </c>
    </row>
    <row r="166" spans="1:8" ht="33" x14ac:dyDescent="0.25">
      <c r="A166" s="21">
        <v>2</v>
      </c>
      <c r="B166" s="71">
        <v>43430</v>
      </c>
      <c r="C166" s="35" t="s">
        <v>18</v>
      </c>
      <c r="D166" s="193" t="s">
        <v>166</v>
      </c>
      <c r="E166" s="194"/>
      <c r="F166" s="194"/>
      <c r="G166" s="195"/>
      <c r="H166" s="22">
        <v>43286.559999999998</v>
      </c>
    </row>
    <row r="167" spans="1:8" ht="15.75" x14ac:dyDescent="0.25">
      <c r="A167" s="21">
        <v>3</v>
      </c>
      <c r="B167" s="71">
        <v>43431</v>
      </c>
      <c r="C167" s="163" t="s">
        <v>165</v>
      </c>
      <c r="D167" s="238" t="s">
        <v>55</v>
      </c>
      <c r="E167" s="238"/>
      <c r="F167" s="238"/>
      <c r="G167" s="238"/>
      <c r="H167" s="22">
        <v>10200</v>
      </c>
    </row>
    <row r="168" spans="1:8" ht="31.5" x14ac:dyDescent="0.25">
      <c r="A168" s="21">
        <v>4</v>
      </c>
      <c r="B168" s="71">
        <v>43434</v>
      </c>
      <c r="C168" s="163" t="s">
        <v>167</v>
      </c>
      <c r="D168" s="238" t="s">
        <v>168</v>
      </c>
      <c r="E168" s="238"/>
      <c r="F168" s="238"/>
      <c r="G168" s="238"/>
      <c r="H168" s="22">
        <v>30000</v>
      </c>
    </row>
    <row r="169" spans="1:8" ht="15.75" x14ac:dyDescent="0.25">
      <c r="A169" s="21">
        <v>5</v>
      </c>
      <c r="B169" s="72">
        <v>43435</v>
      </c>
      <c r="C169" s="167" t="s">
        <v>185</v>
      </c>
      <c r="D169" s="260" t="s">
        <v>186</v>
      </c>
      <c r="E169" s="261"/>
      <c r="F169" s="261"/>
      <c r="G169" s="262"/>
      <c r="H169" s="18">
        <v>14000.05</v>
      </c>
    </row>
    <row r="170" spans="1:8" ht="15.75" x14ac:dyDescent="0.25">
      <c r="A170" s="21">
        <v>6</v>
      </c>
      <c r="B170" s="72">
        <v>43438</v>
      </c>
      <c r="C170" s="164" t="s">
        <v>185</v>
      </c>
      <c r="D170" s="196" t="s">
        <v>187</v>
      </c>
      <c r="E170" s="196"/>
      <c r="F170" s="196"/>
      <c r="G170" s="196"/>
      <c r="H170" s="18">
        <v>3450</v>
      </c>
    </row>
    <row r="171" spans="1:8" ht="15.75" x14ac:dyDescent="0.25">
      <c r="A171" s="21">
        <v>7</v>
      </c>
      <c r="B171" s="72">
        <v>43439</v>
      </c>
      <c r="C171" s="164" t="s">
        <v>61</v>
      </c>
      <c r="D171" s="196" t="s">
        <v>183</v>
      </c>
      <c r="E171" s="196"/>
      <c r="F171" s="196"/>
      <c r="G171" s="196"/>
      <c r="H171" s="18">
        <v>210</v>
      </c>
    </row>
    <row r="172" spans="1:8" ht="15.75" x14ac:dyDescent="0.25">
      <c r="A172" s="21">
        <v>8</v>
      </c>
      <c r="B172" s="72">
        <v>43449</v>
      </c>
      <c r="C172" s="164" t="s">
        <v>61</v>
      </c>
      <c r="D172" s="196" t="s">
        <v>183</v>
      </c>
      <c r="E172" s="196"/>
      <c r="F172" s="196"/>
      <c r="G172" s="196"/>
      <c r="H172" s="18">
        <v>200</v>
      </c>
    </row>
    <row r="173" spans="1:8" ht="15.75" x14ac:dyDescent="0.25">
      <c r="A173" s="128">
        <v>10</v>
      </c>
      <c r="B173" s="129"/>
      <c r="C173" s="130" t="s">
        <v>30</v>
      </c>
      <c r="D173" s="253"/>
      <c r="E173" s="253"/>
      <c r="F173" s="253"/>
      <c r="G173" s="253"/>
      <c r="H173" s="131">
        <v>45000</v>
      </c>
    </row>
    <row r="174" spans="1:8" ht="15.75" x14ac:dyDescent="0.25">
      <c r="A174" s="21">
        <v>11</v>
      </c>
      <c r="B174" s="72">
        <v>43439</v>
      </c>
      <c r="C174" s="164" t="s">
        <v>185</v>
      </c>
      <c r="D174" s="207" t="s">
        <v>203</v>
      </c>
      <c r="E174" s="208"/>
      <c r="F174" s="208"/>
      <c r="G174" s="209"/>
      <c r="H174" s="18">
        <v>9200</v>
      </c>
    </row>
    <row r="175" spans="1:8" x14ac:dyDescent="0.25">
      <c r="A175" s="50"/>
      <c r="B175" s="50"/>
      <c r="C175" s="50"/>
      <c r="D175" s="257"/>
      <c r="E175" s="258"/>
      <c r="F175" s="258"/>
      <c r="G175" s="259"/>
      <c r="H175" s="50"/>
    </row>
    <row r="176" spans="1:8" ht="16.5" x14ac:dyDescent="0.3">
      <c r="A176" s="237" t="s">
        <v>224</v>
      </c>
      <c r="B176" s="237"/>
      <c r="C176" s="237"/>
      <c r="D176" s="237"/>
      <c r="E176" s="237"/>
      <c r="F176" s="237"/>
      <c r="G176" s="237"/>
      <c r="H176" s="156">
        <f>SUM(H165:H175)</f>
        <v>289946.61</v>
      </c>
    </row>
    <row r="177" spans="1:8" ht="15.75" x14ac:dyDescent="0.25">
      <c r="A177" s="201" t="s">
        <v>107</v>
      </c>
      <c r="B177" s="202"/>
      <c r="C177" s="202"/>
      <c r="D177" s="202"/>
      <c r="E177" s="202"/>
      <c r="F177" s="202"/>
      <c r="G177" s="202"/>
      <c r="H177" s="203"/>
    </row>
    <row r="178" spans="1:8" ht="16.5" x14ac:dyDescent="0.3">
      <c r="A178" s="47">
        <v>1</v>
      </c>
      <c r="B178" s="70">
        <v>43406</v>
      </c>
      <c r="C178" s="244" t="s">
        <v>170</v>
      </c>
      <c r="D178" s="244"/>
      <c r="E178" s="244"/>
      <c r="F178" s="244"/>
      <c r="G178" s="244"/>
      <c r="H178" s="18">
        <v>35000</v>
      </c>
    </row>
    <row r="179" spans="1:8" ht="16.5" x14ac:dyDescent="0.3">
      <c r="A179" s="47">
        <v>2</v>
      </c>
      <c r="B179" s="70">
        <v>43406</v>
      </c>
      <c r="C179" s="244" t="s">
        <v>172</v>
      </c>
      <c r="D179" s="244"/>
      <c r="E179" s="244"/>
      <c r="F179" s="244"/>
      <c r="G179" s="244"/>
      <c r="H179" s="18">
        <v>6000</v>
      </c>
    </row>
    <row r="180" spans="1:8" ht="16.5" x14ac:dyDescent="0.3">
      <c r="A180" s="47">
        <v>3</v>
      </c>
      <c r="B180" s="70">
        <v>43409</v>
      </c>
      <c r="C180" s="244" t="s">
        <v>177</v>
      </c>
      <c r="D180" s="244"/>
      <c r="E180" s="244"/>
      <c r="F180" s="244"/>
      <c r="G180" s="244"/>
      <c r="H180" s="18">
        <v>9987</v>
      </c>
    </row>
    <row r="181" spans="1:8" ht="16.5" x14ac:dyDescent="0.3">
      <c r="A181" s="47">
        <v>4</v>
      </c>
      <c r="B181" s="171">
        <v>43413</v>
      </c>
      <c r="C181" s="244" t="s">
        <v>176</v>
      </c>
      <c r="D181" s="244"/>
      <c r="E181" s="244"/>
      <c r="F181" s="244"/>
      <c r="G181" s="244"/>
      <c r="H181" s="26">
        <v>25000</v>
      </c>
    </row>
    <row r="182" spans="1:8" ht="16.5" x14ac:dyDescent="0.3">
      <c r="A182" s="47">
        <v>6</v>
      </c>
      <c r="B182" s="69">
        <v>43434</v>
      </c>
      <c r="C182" s="244" t="s">
        <v>174</v>
      </c>
      <c r="D182" s="244"/>
      <c r="E182" s="244"/>
      <c r="F182" s="244"/>
      <c r="G182" s="244"/>
      <c r="H182" s="18">
        <v>500</v>
      </c>
    </row>
    <row r="183" spans="1:8" ht="16.5" x14ac:dyDescent="0.3">
      <c r="A183" s="47">
        <v>7</v>
      </c>
      <c r="B183" s="70">
        <v>43434</v>
      </c>
      <c r="C183" s="244" t="s">
        <v>171</v>
      </c>
      <c r="D183" s="244"/>
      <c r="E183" s="244"/>
      <c r="F183" s="244"/>
      <c r="G183" s="244"/>
      <c r="H183" s="18">
        <v>9800</v>
      </c>
    </row>
    <row r="184" spans="1:8" ht="16.5" x14ac:dyDescent="0.3">
      <c r="A184" s="47">
        <v>8</v>
      </c>
      <c r="B184" s="171">
        <v>43434</v>
      </c>
      <c r="C184" s="244" t="s">
        <v>178</v>
      </c>
      <c r="D184" s="244"/>
      <c r="E184" s="244"/>
      <c r="F184" s="244"/>
      <c r="G184" s="244"/>
      <c r="H184" s="26">
        <v>20000</v>
      </c>
    </row>
    <row r="185" spans="1:8" ht="16.5" x14ac:dyDescent="0.3">
      <c r="A185" s="47">
        <v>9</v>
      </c>
      <c r="B185" s="69">
        <v>43435</v>
      </c>
      <c r="C185" s="244" t="s">
        <v>179</v>
      </c>
      <c r="D185" s="244"/>
      <c r="E185" s="244"/>
      <c r="F185" s="244"/>
      <c r="G185" s="244"/>
      <c r="H185" s="18">
        <v>4000</v>
      </c>
    </row>
    <row r="186" spans="1:8" ht="16.5" x14ac:dyDescent="0.3">
      <c r="A186" s="47">
        <v>10</v>
      </c>
      <c r="B186" s="70">
        <v>43435</v>
      </c>
      <c r="C186" s="244" t="s">
        <v>180</v>
      </c>
      <c r="D186" s="244"/>
      <c r="E186" s="244"/>
      <c r="F186" s="244"/>
      <c r="G186" s="244"/>
      <c r="H186" s="18">
        <f>8000+2600</f>
        <v>10600</v>
      </c>
    </row>
    <row r="187" spans="1:8" ht="16.5" x14ac:dyDescent="0.3">
      <c r="A187" s="47">
        <v>11</v>
      </c>
      <c r="B187" s="70">
        <v>43440</v>
      </c>
      <c r="C187" s="244" t="s">
        <v>184</v>
      </c>
      <c r="D187" s="244"/>
      <c r="E187" s="244"/>
      <c r="F187" s="244"/>
      <c r="G187" s="244"/>
      <c r="H187" s="18">
        <f>350+700</f>
        <v>1050</v>
      </c>
    </row>
    <row r="188" spans="1:8" ht="16.5" x14ac:dyDescent="0.3">
      <c r="A188" s="47">
        <v>12</v>
      </c>
      <c r="B188" s="70">
        <v>43448</v>
      </c>
      <c r="C188" s="244" t="s">
        <v>175</v>
      </c>
      <c r="D188" s="244"/>
      <c r="E188" s="244"/>
      <c r="F188" s="244"/>
      <c r="G188" s="244"/>
      <c r="H188" s="18">
        <v>16200</v>
      </c>
    </row>
    <row r="189" spans="1:8" ht="16.5" x14ac:dyDescent="0.3">
      <c r="A189" s="47">
        <v>13</v>
      </c>
      <c r="B189" s="69">
        <v>43456</v>
      </c>
      <c r="C189" s="244" t="s">
        <v>188</v>
      </c>
      <c r="D189" s="244"/>
      <c r="E189" s="244"/>
      <c r="F189" s="244"/>
      <c r="G189" s="244"/>
      <c r="H189" s="18">
        <v>11700</v>
      </c>
    </row>
    <row r="190" spans="1:8" ht="16.5" x14ac:dyDescent="0.3">
      <c r="A190" s="47">
        <v>14</v>
      </c>
      <c r="B190" s="70">
        <v>43456</v>
      </c>
      <c r="C190" s="244" t="s">
        <v>189</v>
      </c>
      <c r="D190" s="244"/>
      <c r="E190" s="244"/>
      <c r="F190" s="244"/>
      <c r="G190" s="244"/>
      <c r="H190" s="18">
        <v>1300</v>
      </c>
    </row>
    <row r="191" spans="1:8" ht="16.5" x14ac:dyDescent="0.3">
      <c r="A191" s="47">
        <v>15</v>
      </c>
      <c r="B191" s="70">
        <v>43456</v>
      </c>
      <c r="C191" s="244" t="s">
        <v>190</v>
      </c>
      <c r="D191" s="244"/>
      <c r="E191" s="244"/>
      <c r="F191" s="244"/>
      <c r="G191" s="244"/>
      <c r="H191" s="18">
        <v>4400</v>
      </c>
    </row>
    <row r="192" spans="1:8" ht="16.5" x14ac:dyDescent="0.3">
      <c r="A192" s="47">
        <v>16</v>
      </c>
      <c r="B192" s="70">
        <v>43456</v>
      </c>
      <c r="C192" s="244" t="s">
        <v>191</v>
      </c>
      <c r="D192" s="244"/>
      <c r="E192" s="244"/>
      <c r="F192" s="244"/>
      <c r="G192" s="244"/>
      <c r="H192" s="18">
        <v>23250</v>
      </c>
    </row>
    <row r="193" spans="1:8" ht="16.5" x14ac:dyDescent="0.3">
      <c r="A193" s="47">
        <v>17</v>
      </c>
      <c r="B193" s="69">
        <v>43456</v>
      </c>
      <c r="C193" s="244" t="s">
        <v>192</v>
      </c>
      <c r="D193" s="244"/>
      <c r="E193" s="244"/>
      <c r="F193" s="244"/>
      <c r="G193" s="244"/>
      <c r="H193" s="18">
        <v>3772</v>
      </c>
    </row>
    <row r="194" spans="1:8" ht="16.5" x14ac:dyDescent="0.3">
      <c r="A194" s="47">
        <v>18</v>
      </c>
      <c r="B194" s="70">
        <v>43456</v>
      </c>
      <c r="C194" s="244" t="s">
        <v>194</v>
      </c>
      <c r="D194" s="244"/>
      <c r="E194" s="244"/>
      <c r="F194" s="244"/>
      <c r="G194" s="244"/>
      <c r="H194" s="18">
        <v>10000</v>
      </c>
    </row>
    <row r="195" spans="1:8" ht="16.5" x14ac:dyDescent="0.3">
      <c r="A195" s="47">
        <v>19</v>
      </c>
      <c r="B195" s="70">
        <v>43456</v>
      </c>
      <c r="C195" s="244" t="s">
        <v>193</v>
      </c>
      <c r="D195" s="244"/>
      <c r="E195" s="244"/>
      <c r="F195" s="244"/>
      <c r="G195" s="244"/>
      <c r="H195" s="18">
        <v>6250</v>
      </c>
    </row>
    <row r="196" spans="1:8" ht="16.5" x14ac:dyDescent="0.3">
      <c r="A196" s="128">
        <v>9</v>
      </c>
      <c r="B196" s="320">
        <v>43456</v>
      </c>
      <c r="C196" s="321"/>
      <c r="D196" s="322" t="s">
        <v>53</v>
      </c>
      <c r="E196" s="322"/>
      <c r="F196" s="322"/>
      <c r="G196" s="322"/>
      <c r="H196" s="131">
        <v>39000</v>
      </c>
    </row>
    <row r="197" spans="1:8" ht="16.5" x14ac:dyDescent="0.3">
      <c r="A197" s="47"/>
      <c r="B197" s="70"/>
      <c r="C197" s="263" t="s">
        <v>202</v>
      </c>
      <c r="D197" s="264"/>
      <c r="E197" s="264"/>
      <c r="F197" s="264"/>
      <c r="G197" s="265"/>
      <c r="H197" s="18">
        <v>200</v>
      </c>
    </row>
    <row r="198" spans="1:8" ht="16.5" x14ac:dyDescent="0.3">
      <c r="A198" s="237" t="s">
        <v>223</v>
      </c>
      <c r="B198" s="237"/>
      <c r="C198" s="237"/>
      <c r="D198" s="237"/>
      <c r="E198" s="237"/>
      <c r="F198" s="237"/>
      <c r="G198" s="237"/>
      <c r="H198" s="156">
        <f>SUM(H178:H197)</f>
        <v>238009</v>
      </c>
    </row>
    <row r="199" spans="1:8" ht="15.75" x14ac:dyDescent="0.25">
      <c r="A199" s="21">
        <v>1</v>
      </c>
      <c r="B199" s="71">
        <v>43416</v>
      </c>
      <c r="C199" s="167" t="s">
        <v>169</v>
      </c>
      <c r="D199" s="196" t="s">
        <v>20</v>
      </c>
      <c r="E199" s="196"/>
      <c r="F199" s="196"/>
      <c r="G199" s="196"/>
      <c r="H199" s="18">
        <v>60</v>
      </c>
    </row>
    <row r="200" spans="1:8" ht="15.75" x14ac:dyDescent="0.25">
      <c r="A200" s="21">
        <v>2</v>
      </c>
      <c r="B200" s="72">
        <v>43424</v>
      </c>
      <c r="C200" s="167" t="s">
        <v>26</v>
      </c>
      <c r="D200" s="207" t="s">
        <v>16</v>
      </c>
      <c r="E200" s="208"/>
      <c r="F200" s="208"/>
      <c r="G200" s="209"/>
      <c r="H200" s="18">
        <v>4971.93</v>
      </c>
    </row>
    <row r="201" spans="1:8" ht="15.75" x14ac:dyDescent="0.25">
      <c r="A201" s="21">
        <v>3</v>
      </c>
      <c r="B201" s="72">
        <v>43434</v>
      </c>
      <c r="C201" s="167" t="s">
        <v>169</v>
      </c>
      <c r="D201" s="207" t="s">
        <v>20</v>
      </c>
      <c r="E201" s="208"/>
      <c r="F201" s="208"/>
      <c r="G201" s="209"/>
      <c r="H201" s="18">
        <v>60</v>
      </c>
    </row>
    <row r="202" spans="1:8" ht="15.75" x14ac:dyDescent="0.25">
      <c r="A202" s="21">
        <v>4</v>
      </c>
      <c r="B202" s="72">
        <v>43440</v>
      </c>
      <c r="C202" s="167" t="s">
        <v>169</v>
      </c>
      <c r="D202" s="207" t="s">
        <v>20</v>
      </c>
      <c r="E202" s="208"/>
      <c r="F202" s="208"/>
      <c r="G202" s="209"/>
      <c r="H202" s="18">
        <v>60</v>
      </c>
    </row>
    <row r="203" spans="1:8" ht="15.75" x14ac:dyDescent="0.25">
      <c r="A203" s="21">
        <v>5</v>
      </c>
      <c r="B203" s="72">
        <v>43444</v>
      </c>
      <c r="C203" s="167" t="s">
        <v>26</v>
      </c>
      <c r="D203" s="207" t="s">
        <v>16</v>
      </c>
      <c r="E203" s="208"/>
      <c r="F203" s="208"/>
      <c r="G203" s="209"/>
      <c r="H203" s="18">
        <v>4971.96</v>
      </c>
    </row>
    <row r="204" spans="1:8" ht="15.75" x14ac:dyDescent="0.25">
      <c r="A204" s="114"/>
      <c r="B204" s="115"/>
      <c r="C204" s="125"/>
      <c r="D204" s="266" t="s">
        <v>201</v>
      </c>
      <c r="E204" s="267"/>
      <c r="F204" s="267"/>
      <c r="G204" s="268"/>
      <c r="H204" s="25">
        <v>75</v>
      </c>
    </row>
    <row r="205" spans="1:8" ht="16.5" x14ac:dyDescent="0.3">
      <c r="A205" s="232" t="s">
        <v>225</v>
      </c>
      <c r="B205" s="232"/>
      <c r="C205" s="232"/>
      <c r="D205" s="232"/>
      <c r="E205" s="232"/>
      <c r="F205" s="232"/>
      <c r="G205" s="232"/>
      <c r="H205" s="154">
        <f>SUM(H199:H204)</f>
        <v>10198.89</v>
      </c>
    </row>
    <row r="206" spans="1:8" ht="16.5" x14ac:dyDescent="0.3">
      <c r="A206" s="218" t="s">
        <v>214</v>
      </c>
      <c r="B206" s="218"/>
      <c r="C206" s="218"/>
      <c r="D206" s="218"/>
      <c r="E206" s="218"/>
      <c r="F206" s="218"/>
      <c r="G206" s="218"/>
      <c r="H206" s="155">
        <v>103500</v>
      </c>
    </row>
    <row r="207" spans="1:8" ht="16.5" x14ac:dyDescent="0.25">
      <c r="A207" s="216" t="s">
        <v>242</v>
      </c>
      <c r="B207" s="217"/>
      <c r="C207" s="217"/>
      <c r="D207" s="217"/>
      <c r="E207" s="217"/>
      <c r="F207" s="217"/>
      <c r="G207" s="217"/>
      <c r="H207" s="153">
        <v>0</v>
      </c>
    </row>
    <row r="208" spans="1:8" ht="15.75" x14ac:dyDescent="0.25">
      <c r="A208" s="201" t="s">
        <v>22</v>
      </c>
      <c r="B208" s="202"/>
      <c r="C208" s="202"/>
      <c r="D208" s="202"/>
      <c r="E208" s="202"/>
      <c r="F208" s="202"/>
      <c r="G208" s="202"/>
      <c r="H208" s="203"/>
    </row>
    <row r="209" spans="1:8" ht="31.5" x14ac:dyDescent="0.25">
      <c r="A209" s="21">
        <v>1</v>
      </c>
      <c r="B209" s="71">
        <v>43572</v>
      </c>
      <c r="C209" s="163" t="s">
        <v>27</v>
      </c>
      <c r="D209" s="238" t="s">
        <v>203</v>
      </c>
      <c r="E209" s="238"/>
      <c r="F209" s="238"/>
      <c r="G209" s="238"/>
      <c r="H209" s="22">
        <v>7175</v>
      </c>
    </row>
    <row r="210" spans="1:8" ht="31.5" x14ac:dyDescent="0.25">
      <c r="A210" s="21">
        <v>2</v>
      </c>
      <c r="B210" s="71">
        <v>43578</v>
      </c>
      <c r="C210" s="163" t="s">
        <v>247</v>
      </c>
      <c r="D210" s="229" t="s">
        <v>203</v>
      </c>
      <c r="E210" s="230"/>
      <c r="F210" s="230"/>
      <c r="G210" s="231"/>
      <c r="H210" s="22">
        <v>3375</v>
      </c>
    </row>
    <row r="211" spans="1:8" ht="31.5" x14ac:dyDescent="0.25">
      <c r="A211" s="21">
        <v>3</v>
      </c>
      <c r="B211" s="71">
        <v>43580</v>
      </c>
      <c r="C211" s="163" t="s">
        <v>247</v>
      </c>
      <c r="D211" s="229" t="s">
        <v>248</v>
      </c>
      <c r="E211" s="230"/>
      <c r="F211" s="230"/>
      <c r="G211" s="231"/>
      <c r="H211" s="22">
        <v>1245</v>
      </c>
    </row>
    <row r="212" spans="1:8" ht="15.75" x14ac:dyDescent="0.25">
      <c r="A212" s="21">
        <v>4</v>
      </c>
      <c r="B212" s="71">
        <v>43592</v>
      </c>
      <c r="C212" s="163"/>
      <c r="D212" s="229" t="s">
        <v>249</v>
      </c>
      <c r="E212" s="230"/>
      <c r="F212" s="230"/>
      <c r="G212" s="231"/>
      <c r="H212" s="22">
        <v>3500</v>
      </c>
    </row>
    <row r="213" spans="1:8" ht="31.5" x14ac:dyDescent="0.25">
      <c r="A213" s="21">
        <v>5</v>
      </c>
      <c r="B213" s="71">
        <v>43579</v>
      </c>
      <c r="C213" s="163" t="s">
        <v>247</v>
      </c>
      <c r="D213" s="229" t="s">
        <v>248</v>
      </c>
      <c r="E213" s="230"/>
      <c r="F213" s="230"/>
      <c r="G213" s="231"/>
      <c r="H213" s="22">
        <v>1200</v>
      </c>
    </row>
    <row r="214" spans="1:8" ht="31.5" x14ac:dyDescent="0.25">
      <c r="A214" s="21">
        <v>6</v>
      </c>
      <c r="B214" s="71">
        <v>43582</v>
      </c>
      <c r="C214" s="163" t="s">
        <v>247</v>
      </c>
      <c r="D214" s="229" t="s">
        <v>250</v>
      </c>
      <c r="E214" s="230"/>
      <c r="F214" s="230"/>
      <c r="G214" s="231"/>
      <c r="H214" s="22">
        <v>3275</v>
      </c>
    </row>
    <row r="215" spans="1:8" ht="15.75" x14ac:dyDescent="0.25">
      <c r="A215" s="21">
        <v>7</v>
      </c>
      <c r="B215" s="71"/>
      <c r="C215" s="163"/>
      <c r="D215" s="229" t="s">
        <v>251</v>
      </c>
      <c r="E215" s="230"/>
      <c r="F215" s="230"/>
      <c r="G215" s="231"/>
      <c r="H215" s="22">
        <v>300</v>
      </c>
    </row>
    <row r="216" spans="1:8" ht="15.75" x14ac:dyDescent="0.25">
      <c r="A216" s="21"/>
      <c r="B216" s="71"/>
      <c r="C216" s="163"/>
      <c r="D216" s="168"/>
      <c r="E216" s="169"/>
      <c r="F216" s="169"/>
      <c r="G216" s="170"/>
      <c r="H216" s="22"/>
    </row>
    <row r="217" spans="1:8" ht="16.5" x14ac:dyDescent="0.3">
      <c r="A217" s="237" t="s">
        <v>224</v>
      </c>
      <c r="B217" s="237"/>
      <c r="C217" s="237"/>
      <c r="D217" s="237"/>
      <c r="E217" s="237"/>
      <c r="F217" s="237"/>
      <c r="G217" s="237"/>
      <c r="H217" s="156">
        <f>SUM(H209:H216)</f>
        <v>20070</v>
      </c>
    </row>
    <row r="218" spans="1:8" ht="15.75" x14ac:dyDescent="0.25">
      <c r="A218" s="201" t="s">
        <v>107</v>
      </c>
      <c r="B218" s="202"/>
      <c r="C218" s="202"/>
      <c r="D218" s="202"/>
      <c r="E218" s="202"/>
      <c r="F218" s="202"/>
      <c r="G218" s="202"/>
      <c r="H218" s="203"/>
    </row>
    <row r="219" spans="1:8" ht="16.5" x14ac:dyDescent="0.3">
      <c r="A219" s="47">
        <v>1</v>
      </c>
      <c r="B219" s="70">
        <v>43578</v>
      </c>
      <c r="C219" s="244" t="s">
        <v>243</v>
      </c>
      <c r="D219" s="244"/>
      <c r="E219" s="244"/>
      <c r="F219" s="244"/>
      <c r="G219" s="244"/>
      <c r="H219" s="18">
        <v>21000</v>
      </c>
    </row>
    <row r="220" spans="1:8" ht="16.5" x14ac:dyDescent="0.3">
      <c r="A220" s="47">
        <v>2</v>
      </c>
      <c r="B220" s="70">
        <v>43578</v>
      </c>
      <c r="C220" s="244" t="s">
        <v>246</v>
      </c>
      <c r="D220" s="244"/>
      <c r="E220" s="244"/>
      <c r="F220" s="244"/>
      <c r="G220" s="244"/>
      <c r="H220" s="18">
        <v>250</v>
      </c>
    </row>
    <row r="221" spans="1:8" ht="16.5" x14ac:dyDescent="0.3">
      <c r="A221" s="47">
        <v>3</v>
      </c>
      <c r="B221" s="70"/>
      <c r="C221" s="244"/>
      <c r="D221" s="244"/>
      <c r="E221" s="244"/>
      <c r="F221" s="244"/>
      <c r="G221" s="244"/>
      <c r="H221" s="18"/>
    </row>
    <row r="222" spans="1:8" ht="16.5" x14ac:dyDescent="0.3">
      <c r="A222" s="237" t="s">
        <v>223</v>
      </c>
      <c r="B222" s="237"/>
      <c r="C222" s="237"/>
      <c r="D222" s="237"/>
      <c r="E222" s="237"/>
      <c r="F222" s="237"/>
      <c r="G222" s="237"/>
      <c r="H222" s="156">
        <f>SUM(H219:H221)</f>
        <v>21250</v>
      </c>
    </row>
    <row r="223" spans="1:8" ht="15.75" x14ac:dyDescent="0.25">
      <c r="A223" s="21">
        <v>1</v>
      </c>
      <c r="B223" s="71">
        <v>43576</v>
      </c>
      <c r="C223" s="142" t="s">
        <v>244</v>
      </c>
      <c r="D223" s="196" t="s">
        <v>36</v>
      </c>
      <c r="E223" s="196"/>
      <c r="F223" s="196"/>
      <c r="G223" s="196"/>
      <c r="H223" s="18">
        <v>1000</v>
      </c>
    </row>
    <row r="224" spans="1:8" ht="15.75" x14ac:dyDescent="0.25">
      <c r="A224" s="21">
        <v>2</v>
      </c>
      <c r="B224" s="72">
        <v>43586</v>
      </c>
      <c r="C224" s="142" t="s">
        <v>245</v>
      </c>
      <c r="D224" s="207" t="s">
        <v>36</v>
      </c>
      <c r="E224" s="208"/>
      <c r="F224" s="208"/>
      <c r="G224" s="209"/>
      <c r="H224" s="18">
        <v>1000</v>
      </c>
    </row>
    <row r="225" spans="1:8" ht="15.75" x14ac:dyDescent="0.25">
      <c r="A225" s="21">
        <v>3</v>
      </c>
      <c r="B225" s="72"/>
      <c r="C225" s="142"/>
      <c r="D225" s="207"/>
      <c r="E225" s="208"/>
      <c r="F225" s="208"/>
      <c r="G225" s="209"/>
      <c r="H225" s="18"/>
    </row>
    <row r="226" spans="1:8" ht="15.75" x14ac:dyDescent="0.25">
      <c r="A226" s="114"/>
      <c r="B226" s="115"/>
      <c r="C226" s="125"/>
      <c r="D226" s="266"/>
      <c r="E226" s="267"/>
      <c r="F226" s="267"/>
      <c r="G226" s="268"/>
      <c r="H226" s="25"/>
    </row>
    <row r="227" spans="1:8" ht="16.5" x14ac:dyDescent="0.3">
      <c r="A227" s="232" t="s">
        <v>225</v>
      </c>
      <c r="B227" s="232"/>
      <c r="C227" s="232"/>
      <c r="D227" s="232"/>
      <c r="E227" s="232"/>
      <c r="F227" s="232"/>
      <c r="G227" s="232"/>
      <c r="H227" s="154">
        <f>SUM(H223:H226)</f>
        <v>2000</v>
      </c>
    </row>
    <row r="228" spans="1:8" ht="16.5" x14ac:dyDescent="0.3">
      <c r="A228" s="218" t="s">
        <v>214</v>
      </c>
      <c r="B228" s="218"/>
      <c r="C228" s="218"/>
      <c r="D228" s="218"/>
      <c r="E228" s="218"/>
      <c r="F228" s="218"/>
      <c r="G228" s="218"/>
      <c r="H228" s="155">
        <v>103500</v>
      </c>
    </row>
    <row r="229" spans="1:8" ht="16.5" x14ac:dyDescent="0.3">
      <c r="A229" s="237" t="s">
        <v>215</v>
      </c>
      <c r="B229" s="237"/>
      <c r="C229" s="237"/>
      <c r="D229" s="237"/>
      <c r="E229" s="237"/>
      <c r="F229" s="237"/>
      <c r="G229" s="237"/>
      <c r="H229" s="156">
        <f>+H161+H207-H217-H222-H228</f>
        <v>-477635.24000000011</v>
      </c>
    </row>
  </sheetData>
  <mergeCells count="223">
    <mergeCell ref="D203:G203"/>
    <mergeCell ref="D204:G204"/>
    <mergeCell ref="A205:G205"/>
    <mergeCell ref="A206:G206"/>
    <mergeCell ref="D210:G210"/>
    <mergeCell ref="C113:G113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94:G194"/>
    <mergeCell ref="C195:G195"/>
    <mergeCell ref="D196:G196"/>
    <mergeCell ref="C197:G197"/>
    <mergeCell ref="A198:G198"/>
    <mergeCell ref="D199:G199"/>
    <mergeCell ref="D200:G200"/>
    <mergeCell ref="D201:G201"/>
    <mergeCell ref="D202:G202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A176:G176"/>
    <mergeCell ref="A177:H177"/>
    <mergeCell ref="C178:G178"/>
    <mergeCell ref="C179:G179"/>
    <mergeCell ref="C180:G180"/>
    <mergeCell ref="C181:G181"/>
    <mergeCell ref="C182:G182"/>
    <mergeCell ref="C183:G183"/>
    <mergeCell ref="C184:G184"/>
    <mergeCell ref="A227:G227"/>
    <mergeCell ref="A228:G228"/>
    <mergeCell ref="A229:G229"/>
    <mergeCell ref="D223:G223"/>
    <mergeCell ref="D224:G224"/>
    <mergeCell ref="D225:G225"/>
    <mergeCell ref="D226:G226"/>
    <mergeCell ref="A222:G222"/>
    <mergeCell ref="A218:H218"/>
    <mergeCell ref="C219:G219"/>
    <mergeCell ref="C220:G220"/>
    <mergeCell ref="C221:G221"/>
    <mergeCell ref="A217:G217"/>
    <mergeCell ref="D211:G211"/>
    <mergeCell ref="D212:G212"/>
    <mergeCell ref="D213:G213"/>
    <mergeCell ref="D214:G214"/>
    <mergeCell ref="D215:G215"/>
    <mergeCell ref="A160:G160"/>
    <mergeCell ref="A159:G159"/>
    <mergeCell ref="A161:G161"/>
    <mergeCell ref="A207:G207"/>
    <mergeCell ref="A208:H208"/>
    <mergeCell ref="D209:G209"/>
    <mergeCell ref="D154:G154"/>
    <mergeCell ref="D155:G155"/>
    <mergeCell ref="D156:G156"/>
    <mergeCell ref="D157:G157"/>
    <mergeCell ref="D158:G158"/>
    <mergeCell ref="A163:G163"/>
    <mergeCell ref="A164:H164"/>
    <mergeCell ref="D165:G165"/>
    <mergeCell ref="D166:G166"/>
    <mergeCell ref="D167:G167"/>
    <mergeCell ref="D168:G168"/>
    <mergeCell ref="D169:G169"/>
    <mergeCell ref="D170:G170"/>
    <mergeCell ref="D171:G171"/>
    <mergeCell ref="D172:G172"/>
    <mergeCell ref="D173:G173"/>
    <mergeCell ref="D174:G174"/>
    <mergeCell ref="D175:G175"/>
    <mergeCell ref="D148:G148"/>
    <mergeCell ref="D149:G149"/>
    <mergeCell ref="D150:G150"/>
    <mergeCell ref="D151:G151"/>
    <mergeCell ref="D152:G152"/>
    <mergeCell ref="D153:G153"/>
    <mergeCell ref="D142:G142"/>
    <mergeCell ref="D143:G143"/>
    <mergeCell ref="D144:G144"/>
    <mergeCell ref="D145:G145"/>
    <mergeCell ref="D146:G146"/>
    <mergeCell ref="D147:G147"/>
    <mergeCell ref="D135:G135"/>
    <mergeCell ref="D136:G136"/>
    <mergeCell ref="D138:G138"/>
    <mergeCell ref="D139:G139"/>
    <mergeCell ref="D140:G140"/>
    <mergeCell ref="D141:G141"/>
    <mergeCell ref="C124:G124"/>
    <mergeCell ref="A125:G125"/>
    <mergeCell ref="A59:G59"/>
    <mergeCell ref="A126:H126"/>
    <mergeCell ref="D131:G131"/>
    <mergeCell ref="D132:G132"/>
    <mergeCell ref="D133:G133"/>
    <mergeCell ref="D134:G134"/>
    <mergeCell ref="C117:G117"/>
    <mergeCell ref="C118:G118"/>
    <mergeCell ref="C119:G119"/>
    <mergeCell ref="C120:G120"/>
    <mergeCell ref="C121:G121"/>
    <mergeCell ref="C122:G122"/>
    <mergeCell ref="A98:G98"/>
    <mergeCell ref="A99:H99"/>
    <mergeCell ref="C101:G101"/>
    <mergeCell ref="C114:G114"/>
    <mergeCell ref="C115:G115"/>
    <mergeCell ref="C116:G116"/>
    <mergeCell ref="D94:G94"/>
    <mergeCell ref="D95:G95"/>
    <mergeCell ref="D96:G96"/>
    <mergeCell ref="D97:G97"/>
    <mergeCell ref="D88:G88"/>
    <mergeCell ref="D89:G89"/>
    <mergeCell ref="D90:G90"/>
    <mergeCell ref="D91:G91"/>
    <mergeCell ref="D92:G92"/>
    <mergeCell ref="D93:G93"/>
    <mergeCell ref="C100:G100"/>
    <mergeCell ref="D82:G82"/>
    <mergeCell ref="D83:G83"/>
    <mergeCell ref="D84:G84"/>
    <mergeCell ref="D85:G85"/>
    <mergeCell ref="D86:G86"/>
    <mergeCell ref="D87:G87"/>
    <mergeCell ref="D77:G77"/>
    <mergeCell ref="D78:G78"/>
    <mergeCell ref="D79:G79"/>
    <mergeCell ref="D80:G80"/>
    <mergeCell ref="D81:G81"/>
    <mergeCell ref="D123:G123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D63:G63"/>
    <mergeCell ref="D64:G64"/>
    <mergeCell ref="A38:G38"/>
    <mergeCell ref="C37:G37"/>
    <mergeCell ref="C33:G33"/>
    <mergeCell ref="C34:G34"/>
    <mergeCell ref="C36:G36"/>
    <mergeCell ref="C32:G32"/>
    <mergeCell ref="D71:G71"/>
    <mergeCell ref="C31:G31"/>
    <mergeCell ref="D20:G20"/>
    <mergeCell ref="D21:G21"/>
    <mergeCell ref="D24:G24"/>
    <mergeCell ref="A25:G25"/>
    <mergeCell ref="A57:G57"/>
    <mergeCell ref="A60:H60"/>
    <mergeCell ref="D61:G61"/>
    <mergeCell ref="D62:G62"/>
    <mergeCell ref="A56:G56"/>
    <mergeCell ref="D10:G10"/>
    <mergeCell ref="D13:G13"/>
    <mergeCell ref="D14:G14"/>
    <mergeCell ref="D15:G15"/>
    <mergeCell ref="D16:G16"/>
    <mergeCell ref="D17:G17"/>
    <mergeCell ref="D50:G50"/>
    <mergeCell ref="D51:G51"/>
    <mergeCell ref="D52:G52"/>
    <mergeCell ref="D53:G53"/>
    <mergeCell ref="D54:G54"/>
    <mergeCell ref="A55:G55"/>
    <mergeCell ref="D44:G44"/>
    <mergeCell ref="D45:G45"/>
    <mergeCell ref="D46:G46"/>
    <mergeCell ref="D47:G47"/>
    <mergeCell ref="D48:G48"/>
    <mergeCell ref="D49:G49"/>
    <mergeCell ref="A26:H26"/>
    <mergeCell ref="C27:G27"/>
    <mergeCell ref="C28:G28"/>
    <mergeCell ref="C29:G29"/>
    <mergeCell ref="C30:G30"/>
    <mergeCell ref="F1:G1"/>
    <mergeCell ref="A3:D3"/>
    <mergeCell ref="F3:G3"/>
    <mergeCell ref="E5:H5"/>
    <mergeCell ref="E6:H6"/>
    <mergeCell ref="A7:D7"/>
    <mergeCell ref="E7:H7"/>
    <mergeCell ref="D137:G137"/>
    <mergeCell ref="D128:G128"/>
    <mergeCell ref="D129:G129"/>
    <mergeCell ref="D130:G130"/>
    <mergeCell ref="C35:G35"/>
    <mergeCell ref="E8:H8"/>
    <mergeCell ref="A39:H39"/>
    <mergeCell ref="D40:G40"/>
    <mergeCell ref="D41:G41"/>
    <mergeCell ref="D42:G42"/>
    <mergeCell ref="D43:G43"/>
    <mergeCell ref="D18:G18"/>
    <mergeCell ref="D19:G19"/>
    <mergeCell ref="D22:G22"/>
    <mergeCell ref="D23:G23"/>
    <mergeCell ref="A12:H12"/>
    <mergeCell ref="A11:G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Layout" zoomScaleNormal="100" workbookViewId="0">
      <selection sqref="A1:E1"/>
    </sheetView>
  </sheetViews>
  <sheetFormatPr baseColWidth="10" defaultRowHeight="16.5" x14ac:dyDescent="0.3"/>
  <cols>
    <col min="1" max="4" width="11.42578125" style="3"/>
  </cols>
  <sheetData>
    <row r="1" spans="1:5" ht="28.5" customHeight="1" x14ac:dyDescent="0.25">
      <c r="A1" s="270" t="s">
        <v>146</v>
      </c>
      <c r="B1" s="270"/>
      <c r="C1" s="270"/>
      <c r="D1" s="270"/>
      <c r="E1" s="270"/>
    </row>
    <row r="2" spans="1:5" ht="15" x14ac:dyDescent="0.25">
      <c r="A2" s="271" t="s">
        <v>147</v>
      </c>
      <c r="B2" s="271"/>
      <c r="C2" s="271"/>
      <c r="D2" s="271"/>
      <c r="E2" s="271"/>
    </row>
    <row r="3" spans="1:5" ht="15" x14ac:dyDescent="0.25">
      <c r="A3" s="270" t="s">
        <v>148</v>
      </c>
      <c r="B3" s="270"/>
      <c r="C3" s="270"/>
      <c r="D3" s="270"/>
      <c r="E3" s="270"/>
    </row>
    <row r="4" spans="1:5" ht="15" x14ac:dyDescent="0.25">
      <c r="A4" s="270" t="s">
        <v>149</v>
      </c>
      <c r="B4" s="270"/>
      <c r="C4" s="270"/>
      <c r="D4" s="270"/>
      <c r="E4" s="270"/>
    </row>
    <row r="5" spans="1:5" ht="15" x14ac:dyDescent="0.25">
      <c r="A5" s="272" t="s">
        <v>150</v>
      </c>
      <c r="B5" s="272"/>
      <c r="C5" s="272"/>
      <c r="D5" s="272"/>
      <c r="E5" s="272"/>
    </row>
    <row r="6" spans="1:5" ht="15" x14ac:dyDescent="0.25">
      <c r="A6" s="269" t="s">
        <v>151</v>
      </c>
      <c r="B6" s="269"/>
      <c r="C6" s="269"/>
      <c r="D6" s="269"/>
      <c r="E6" s="269"/>
    </row>
    <row r="7" spans="1:5" ht="15" x14ac:dyDescent="0.25">
      <c r="A7" s="269" t="s">
        <v>152</v>
      </c>
      <c r="B7" s="269"/>
      <c r="C7" s="269"/>
      <c r="D7" s="269"/>
      <c r="E7" s="269"/>
    </row>
    <row r="8" spans="1:5" ht="15" x14ac:dyDescent="0.25">
      <c r="A8" s="269" t="s">
        <v>153</v>
      </c>
      <c r="B8" s="269"/>
      <c r="C8" s="269"/>
      <c r="D8" s="269"/>
      <c r="E8" s="269"/>
    </row>
  </sheetData>
  <mergeCells count="8">
    <mergeCell ref="A7:E7"/>
    <mergeCell ref="A8:E8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Layout" zoomScale="90" zoomScaleNormal="100" zoomScalePageLayoutView="90" workbookViewId="0">
      <selection activeCell="A27" sqref="A27:H44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61"/>
      <c r="E1" s="62" t="s">
        <v>0</v>
      </c>
      <c r="F1" s="273">
        <v>43368</v>
      </c>
      <c r="G1" s="273"/>
    </row>
    <row r="2" spans="1:10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0" ht="20.25" customHeight="1" x14ac:dyDescent="0.25">
      <c r="A3" s="179" t="s">
        <v>7</v>
      </c>
      <c r="B3" s="180"/>
      <c r="C3" s="180"/>
      <c r="D3" s="181"/>
      <c r="E3" s="64"/>
      <c r="F3" s="274" t="s">
        <v>114</v>
      </c>
      <c r="G3" s="274"/>
    </row>
    <row r="4" spans="1:10" ht="16.5" customHeight="1" x14ac:dyDescent="0.3">
      <c r="A4" s="5"/>
      <c r="B4" s="5"/>
      <c r="C4" s="5"/>
      <c r="D4" s="5"/>
      <c r="E4" s="3"/>
      <c r="F4" s="3"/>
      <c r="G4" s="3"/>
      <c r="I4" s="80"/>
      <c r="J4" t="s">
        <v>162</v>
      </c>
    </row>
    <row r="5" spans="1:10" ht="16.5" x14ac:dyDescent="0.3">
      <c r="A5" s="1" t="s">
        <v>11</v>
      </c>
      <c r="B5" s="2"/>
      <c r="C5" s="2"/>
      <c r="D5" s="2"/>
      <c r="E5" s="184" t="s">
        <v>115</v>
      </c>
      <c r="F5" s="185"/>
      <c r="G5" s="185"/>
      <c r="H5" s="186"/>
      <c r="I5" s="82"/>
      <c r="J5" t="s">
        <v>163</v>
      </c>
    </row>
    <row r="6" spans="1:10" ht="16.5" x14ac:dyDescent="0.3">
      <c r="A6" s="4" t="s">
        <v>14</v>
      </c>
      <c r="B6" s="5"/>
      <c r="C6" s="5"/>
      <c r="D6" s="5"/>
      <c r="E6" s="187" t="s">
        <v>13</v>
      </c>
      <c r="F6" s="188"/>
      <c r="G6" s="188"/>
      <c r="H6" s="189"/>
    </row>
    <row r="7" spans="1:10" ht="16.5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  <c r="I7" s="55" t="s">
        <v>156</v>
      </c>
      <c r="J7" s="55" t="s">
        <v>155</v>
      </c>
    </row>
    <row r="8" spans="1:10" ht="16.5" x14ac:dyDescent="0.3">
      <c r="A8" s="11" t="s">
        <v>12</v>
      </c>
      <c r="B8" s="6"/>
      <c r="C8" s="6"/>
      <c r="D8" s="6"/>
      <c r="E8" s="198" t="s">
        <v>10</v>
      </c>
      <c r="F8" s="199"/>
      <c r="G8" s="199"/>
      <c r="H8" s="200"/>
      <c r="I8" s="47" t="s">
        <v>97</v>
      </c>
      <c r="J8" s="56">
        <v>500000</v>
      </c>
    </row>
    <row r="9" spans="1:10" ht="16.5" x14ac:dyDescent="0.3">
      <c r="A9" s="3"/>
      <c r="B9" s="3"/>
      <c r="C9" s="3"/>
      <c r="D9" s="3"/>
      <c r="E9" s="3"/>
      <c r="F9" s="3"/>
      <c r="G9" s="3"/>
      <c r="I9" s="116" t="s">
        <v>105</v>
      </c>
      <c r="J9" s="117">
        <f>+'Gastos Adm. 001'!J19</f>
        <v>112500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  <c r="I10" s="116" t="s">
        <v>108</v>
      </c>
      <c r="J10" s="117">
        <f>+H26</f>
        <v>287612.07999999996</v>
      </c>
    </row>
    <row r="11" spans="1:10" ht="16.5" x14ac:dyDescent="0.3">
      <c r="A11" s="201" t="s">
        <v>22</v>
      </c>
      <c r="B11" s="202"/>
      <c r="C11" s="202"/>
      <c r="D11" s="202"/>
      <c r="E11" s="202"/>
      <c r="F11" s="202"/>
      <c r="G11" s="202"/>
      <c r="H11" s="203"/>
      <c r="I11" s="116" t="s">
        <v>109</v>
      </c>
      <c r="J11" s="117">
        <f>+H41</f>
        <v>74150</v>
      </c>
    </row>
    <row r="12" spans="1:10" ht="16.5" x14ac:dyDescent="0.3">
      <c r="A12" s="73">
        <v>1</v>
      </c>
      <c r="B12" s="74">
        <v>43314</v>
      </c>
      <c r="C12" s="75"/>
      <c r="D12" s="275" t="s">
        <v>116</v>
      </c>
      <c r="E12" s="275"/>
      <c r="F12" s="275"/>
      <c r="G12" s="275"/>
      <c r="H12" s="76">
        <v>100</v>
      </c>
      <c r="I12" s="55" t="s">
        <v>104</v>
      </c>
      <c r="J12" s="59">
        <f>+J8-J9-J10-J11</f>
        <v>25737.920000000042</v>
      </c>
    </row>
    <row r="13" spans="1:10" ht="31.5" x14ac:dyDescent="0.25">
      <c r="A13" s="21">
        <v>2</v>
      </c>
      <c r="B13" s="68">
        <v>43327</v>
      </c>
      <c r="C13" s="20" t="s">
        <v>117</v>
      </c>
      <c r="D13" s="210" t="s">
        <v>118</v>
      </c>
      <c r="E13" s="211"/>
      <c r="F13" s="211"/>
      <c r="G13" s="212"/>
      <c r="H13" s="22">
        <v>57399.4</v>
      </c>
    </row>
    <row r="14" spans="1:10" ht="31.5" x14ac:dyDescent="0.25">
      <c r="A14" s="21">
        <v>3</v>
      </c>
      <c r="B14" s="67">
        <v>43336</v>
      </c>
      <c r="C14" s="23" t="s">
        <v>125</v>
      </c>
      <c r="D14" s="196" t="s">
        <v>126</v>
      </c>
      <c r="E14" s="196"/>
      <c r="F14" s="196"/>
      <c r="G14" s="196"/>
      <c r="H14" s="18">
        <v>355</v>
      </c>
    </row>
    <row r="15" spans="1:10" ht="31.5" x14ac:dyDescent="0.25">
      <c r="A15" s="21">
        <v>4</v>
      </c>
      <c r="B15" s="68">
        <v>43339</v>
      </c>
      <c r="C15" s="20" t="s">
        <v>18</v>
      </c>
      <c r="D15" s="210" t="s">
        <v>127</v>
      </c>
      <c r="E15" s="211"/>
      <c r="F15" s="211"/>
      <c r="G15" s="212"/>
      <c r="H15" s="48">
        <v>42250.65</v>
      </c>
    </row>
    <row r="16" spans="1:10" ht="16.5" x14ac:dyDescent="0.3">
      <c r="A16" s="77">
        <v>5</v>
      </c>
      <c r="B16" s="78">
        <v>43343</v>
      </c>
      <c r="C16" s="81"/>
      <c r="D16" s="223" t="s">
        <v>158</v>
      </c>
      <c r="E16" s="224"/>
      <c r="F16" s="224"/>
      <c r="G16" s="225"/>
      <c r="H16" s="79">
        <v>4500</v>
      </c>
    </row>
    <row r="17" spans="1:10" ht="31.5" x14ac:dyDescent="0.25">
      <c r="A17" s="21">
        <v>6</v>
      </c>
      <c r="B17" s="68">
        <v>43346</v>
      </c>
      <c r="C17" s="20" t="s">
        <v>117</v>
      </c>
      <c r="D17" s="210" t="s">
        <v>154</v>
      </c>
      <c r="E17" s="211"/>
      <c r="F17" s="211"/>
      <c r="G17" s="212"/>
      <c r="H17" s="22">
        <v>96691.36</v>
      </c>
      <c r="J17">
        <f>1660000-'Gastos Adm. 001'!J19-'Gastos Adm. 002'!J19-'Gastos Adm. 003'!J19</f>
        <v>1286500</v>
      </c>
    </row>
    <row r="18" spans="1:10" ht="15.75" x14ac:dyDescent="0.25">
      <c r="A18" s="77">
        <v>7</v>
      </c>
      <c r="B18" s="83"/>
      <c r="C18" s="84"/>
      <c r="D18" s="276" t="s">
        <v>157</v>
      </c>
      <c r="E18" s="277"/>
      <c r="F18" s="277"/>
      <c r="G18" s="278"/>
      <c r="H18" s="85">
        <v>17465.669999999998</v>
      </c>
    </row>
    <row r="19" spans="1:10" ht="15.75" customHeight="1" x14ac:dyDescent="0.25">
      <c r="A19" s="77">
        <v>8</v>
      </c>
      <c r="B19" s="83"/>
      <c r="C19" s="77"/>
      <c r="D19" s="213" t="s">
        <v>130</v>
      </c>
      <c r="E19" s="214"/>
      <c r="F19" s="214"/>
      <c r="G19" s="215"/>
      <c r="H19" s="79">
        <v>8500</v>
      </c>
    </row>
    <row r="20" spans="1:10" ht="16.5" x14ac:dyDescent="0.25">
      <c r="A20" s="77">
        <v>9</v>
      </c>
      <c r="B20" s="83"/>
      <c r="C20" s="77"/>
      <c r="D20" s="213" t="s">
        <v>131</v>
      </c>
      <c r="E20" s="214"/>
      <c r="F20" s="214"/>
      <c r="G20" s="215"/>
      <c r="H20" s="79">
        <v>20350</v>
      </c>
    </row>
    <row r="21" spans="1:10" ht="16.5" x14ac:dyDescent="0.25">
      <c r="A21" s="77">
        <v>10</v>
      </c>
      <c r="B21" s="83"/>
      <c r="C21" s="77"/>
      <c r="D21" s="213" t="s">
        <v>132</v>
      </c>
      <c r="E21" s="214"/>
      <c r="F21" s="214"/>
      <c r="G21" s="215"/>
      <c r="H21" s="79">
        <v>24507.03</v>
      </c>
    </row>
    <row r="22" spans="1:10" ht="33" customHeight="1" x14ac:dyDescent="0.25">
      <c r="A22" s="77">
        <v>11</v>
      </c>
      <c r="B22" s="83"/>
      <c r="C22" s="77"/>
      <c r="D22" s="233" t="s">
        <v>133</v>
      </c>
      <c r="E22" s="234"/>
      <c r="F22" s="234"/>
      <c r="G22" s="235"/>
      <c r="H22" s="85">
        <v>11492.97</v>
      </c>
    </row>
    <row r="23" spans="1:10" ht="16.5" x14ac:dyDescent="0.3">
      <c r="A23" s="77">
        <v>12</v>
      </c>
      <c r="B23" s="86"/>
      <c r="C23" s="81"/>
      <c r="D23" s="223" t="s">
        <v>134</v>
      </c>
      <c r="E23" s="224"/>
      <c r="F23" s="224"/>
      <c r="G23" s="225"/>
      <c r="H23" s="79">
        <v>4000</v>
      </c>
    </row>
    <row r="24" spans="1:10" ht="16.5" x14ac:dyDescent="0.3">
      <c r="A24" s="21"/>
      <c r="B24" s="67"/>
      <c r="C24" s="65"/>
      <c r="D24" s="248"/>
      <c r="E24" s="249"/>
      <c r="F24" s="249"/>
      <c r="G24" s="250"/>
      <c r="H24" s="18"/>
    </row>
    <row r="25" spans="1:10" ht="16.5" x14ac:dyDescent="0.3">
      <c r="A25" s="21"/>
      <c r="B25" s="67"/>
      <c r="C25" s="65"/>
      <c r="D25" s="248"/>
      <c r="E25" s="249"/>
      <c r="F25" s="249"/>
      <c r="G25" s="250"/>
      <c r="H25" s="18"/>
    </row>
    <row r="26" spans="1:10" ht="15.75" x14ac:dyDescent="0.25">
      <c r="A26" s="282" t="s">
        <v>206</v>
      </c>
      <c r="B26" s="283"/>
      <c r="C26" s="283"/>
      <c r="D26" s="283"/>
      <c r="E26" s="283"/>
      <c r="F26" s="283"/>
      <c r="G26" s="284"/>
      <c r="H26" s="19">
        <f>SUM(H12:H23)</f>
        <v>287612.07999999996</v>
      </c>
    </row>
    <row r="27" spans="1:10" ht="15.75" x14ac:dyDescent="0.25">
      <c r="A27" s="201" t="s">
        <v>135</v>
      </c>
      <c r="B27" s="202"/>
      <c r="C27" s="202"/>
      <c r="D27" s="202"/>
      <c r="E27" s="202"/>
      <c r="F27" s="202"/>
      <c r="G27" s="202"/>
      <c r="H27" s="203"/>
    </row>
    <row r="28" spans="1:10" ht="16.5" customHeight="1" x14ac:dyDescent="0.3">
      <c r="A28" s="91">
        <v>1</v>
      </c>
      <c r="B28" s="17">
        <v>43325</v>
      </c>
      <c r="C28" s="197" t="s">
        <v>136</v>
      </c>
      <c r="D28" s="197"/>
      <c r="E28" s="197"/>
      <c r="F28" s="197"/>
      <c r="G28" s="197"/>
      <c r="H28" s="18">
        <v>3500</v>
      </c>
    </row>
    <row r="29" spans="1:10" ht="16.5" x14ac:dyDescent="0.3">
      <c r="A29" s="92">
        <v>2</v>
      </c>
      <c r="B29" s="86">
        <v>43334</v>
      </c>
      <c r="C29" s="279" t="s">
        <v>137</v>
      </c>
      <c r="D29" s="279"/>
      <c r="E29" s="279"/>
      <c r="F29" s="279"/>
      <c r="G29" s="279"/>
      <c r="H29" s="79">
        <v>1400</v>
      </c>
    </row>
    <row r="30" spans="1:10" ht="16.5" x14ac:dyDescent="0.3">
      <c r="A30" s="92">
        <v>3</v>
      </c>
      <c r="B30" s="86">
        <v>43336</v>
      </c>
      <c r="C30" s="279" t="s">
        <v>137</v>
      </c>
      <c r="D30" s="279"/>
      <c r="E30" s="279"/>
      <c r="F30" s="279"/>
      <c r="G30" s="279"/>
      <c r="H30" s="79">
        <v>10000</v>
      </c>
    </row>
    <row r="31" spans="1:10" ht="16.5" x14ac:dyDescent="0.3">
      <c r="A31" s="92">
        <v>4</v>
      </c>
      <c r="B31" s="86">
        <v>43336</v>
      </c>
      <c r="C31" s="279" t="s">
        <v>138</v>
      </c>
      <c r="D31" s="279"/>
      <c r="E31" s="279"/>
      <c r="F31" s="279"/>
      <c r="G31" s="279"/>
      <c r="H31" s="79">
        <v>2000</v>
      </c>
    </row>
    <row r="32" spans="1:10" ht="16.5" x14ac:dyDescent="0.3">
      <c r="A32" s="92">
        <v>5</v>
      </c>
      <c r="B32" s="86">
        <v>43336</v>
      </c>
      <c r="C32" s="279" t="s">
        <v>139</v>
      </c>
      <c r="D32" s="279"/>
      <c r="E32" s="279"/>
      <c r="F32" s="279"/>
      <c r="G32" s="279"/>
      <c r="H32" s="79">
        <v>300</v>
      </c>
    </row>
    <row r="33" spans="1:8" ht="16.5" x14ac:dyDescent="0.3">
      <c r="A33" s="92">
        <v>6</v>
      </c>
      <c r="B33" s="86">
        <v>43343</v>
      </c>
      <c r="C33" s="279" t="s">
        <v>140</v>
      </c>
      <c r="D33" s="279"/>
      <c r="E33" s="279"/>
      <c r="F33" s="279"/>
      <c r="G33" s="279"/>
      <c r="H33" s="79">
        <v>4500</v>
      </c>
    </row>
    <row r="34" spans="1:8" ht="16.5" x14ac:dyDescent="0.3">
      <c r="A34" s="92">
        <v>7</v>
      </c>
      <c r="B34" s="89">
        <v>43370</v>
      </c>
      <c r="C34" s="279" t="s">
        <v>141</v>
      </c>
      <c r="D34" s="279"/>
      <c r="E34" s="279"/>
      <c r="F34" s="279"/>
      <c r="G34" s="279"/>
      <c r="H34" s="90">
        <v>20000</v>
      </c>
    </row>
    <row r="35" spans="1:8" ht="16.5" x14ac:dyDescent="0.3">
      <c r="A35" s="92">
        <v>8</v>
      </c>
      <c r="B35" s="86">
        <v>43370</v>
      </c>
      <c r="C35" s="285" t="s">
        <v>142</v>
      </c>
      <c r="D35" s="285"/>
      <c r="E35" s="285"/>
      <c r="F35" s="285"/>
      <c r="G35" s="285"/>
      <c r="H35" s="79">
        <v>11050</v>
      </c>
    </row>
    <row r="36" spans="1:8" ht="16.5" x14ac:dyDescent="0.3">
      <c r="A36" s="92">
        <v>9</v>
      </c>
      <c r="B36" s="89">
        <v>43370</v>
      </c>
      <c r="C36" s="279" t="s">
        <v>143</v>
      </c>
      <c r="D36" s="279"/>
      <c r="E36" s="279"/>
      <c r="F36" s="279"/>
      <c r="G36" s="279"/>
      <c r="H36" s="90">
        <v>6300</v>
      </c>
    </row>
    <row r="37" spans="1:8" ht="15.75" customHeight="1" x14ac:dyDescent="0.3">
      <c r="A37" s="92">
        <v>10</v>
      </c>
      <c r="B37" s="86">
        <v>43370</v>
      </c>
      <c r="C37" s="279" t="s">
        <v>144</v>
      </c>
      <c r="D37" s="279"/>
      <c r="E37" s="279"/>
      <c r="F37" s="279"/>
      <c r="G37" s="279"/>
      <c r="H37" s="79">
        <v>7100</v>
      </c>
    </row>
    <row r="38" spans="1:8" ht="16.5" x14ac:dyDescent="0.3">
      <c r="A38" s="92">
        <v>11</v>
      </c>
      <c r="B38" s="86">
        <v>43358</v>
      </c>
      <c r="C38" s="279" t="s">
        <v>145</v>
      </c>
      <c r="D38" s="279"/>
      <c r="E38" s="279"/>
      <c r="F38" s="279"/>
      <c r="G38" s="279"/>
      <c r="H38" s="79">
        <v>8000</v>
      </c>
    </row>
    <row r="39" spans="1:8" ht="16.5" x14ac:dyDescent="0.3">
      <c r="A39" s="50"/>
      <c r="B39" s="17"/>
      <c r="C39" s="197"/>
      <c r="D39" s="197"/>
      <c r="E39" s="197"/>
      <c r="F39" s="197"/>
      <c r="G39" s="197"/>
      <c r="H39" s="18"/>
    </row>
    <row r="40" spans="1:8" ht="15.75" customHeight="1" x14ac:dyDescent="0.3">
      <c r="A40" s="50"/>
      <c r="B40" s="17"/>
      <c r="C40" s="197"/>
      <c r="D40" s="197"/>
      <c r="E40" s="197"/>
      <c r="F40" s="197"/>
      <c r="G40" s="197"/>
      <c r="H40" s="18"/>
    </row>
    <row r="41" spans="1:8" ht="15.75" customHeight="1" x14ac:dyDescent="0.25">
      <c r="A41" s="282" t="s">
        <v>207</v>
      </c>
      <c r="B41" s="283"/>
      <c r="C41" s="283"/>
      <c r="D41" s="283"/>
      <c r="E41" s="283"/>
      <c r="F41" s="283"/>
      <c r="G41" s="284"/>
      <c r="H41" s="19">
        <f>SUM(H28:H38)</f>
        <v>74150</v>
      </c>
    </row>
    <row r="42" spans="1:8" ht="15.75" customHeight="1" x14ac:dyDescent="0.25">
      <c r="A42" s="282" t="s">
        <v>204</v>
      </c>
      <c r="B42" s="283"/>
      <c r="C42" s="283"/>
      <c r="D42" s="283"/>
      <c r="E42" s="283"/>
      <c r="F42" s="283"/>
      <c r="G42" s="284"/>
      <c r="H42" s="19">
        <f>+'Gastos Adm. 001'!J19</f>
        <v>112500</v>
      </c>
    </row>
    <row r="43" spans="1:8" ht="15.75" customHeight="1" x14ac:dyDescent="0.25">
      <c r="A43" s="132"/>
      <c r="B43" s="133"/>
      <c r="C43" s="133"/>
      <c r="D43" s="133"/>
      <c r="E43" s="133"/>
      <c r="F43" s="133"/>
      <c r="G43" s="134"/>
      <c r="H43" s="135"/>
    </row>
    <row r="44" spans="1:8" ht="15.75" x14ac:dyDescent="0.25">
      <c r="A44" s="282" t="s">
        <v>4</v>
      </c>
      <c r="B44" s="283"/>
      <c r="C44" s="283"/>
      <c r="D44" s="283"/>
      <c r="E44" s="283"/>
      <c r="F44" s="283"/>
      <c r="G44" s="284"/>
      <c r="H44" s="19">
        <f>+H26+H41+H42</f>
        <v>474262.07999999996</v>
      </c>
    </row>
    <row r="45" spans="1:8" ht="16.5" x14ac:dyDescent="0.3">
      <c r="A45" s="3"/>
      <c r="B45" s="3"/>
      <c r="C45" s="3"/>
      <c r="D45" s="66"/>
      <c r="E45" s="3"/>
      <c r="H45" s="16"/>
    </row>
    <row r="46" spans="1:8" x14ac:dyDescent="0.25">
      <c r="A46" s="281" t="s">
        <v>3</v>
      </c>
      <c r="B46" s="281"/>
      <c r="C46" s="281"/>
      <c r="D46" s="281"/>
      <c r="E46" s="281"/>
      <c r="F46" s="281"/>
      <c r="G46" s="281"/>
    </row>
    <row r="47" spans="1:8" ht="16.5" customHeight="1" x14ac:dyDescent="0.25">
      <c r="A47" s="280" t="s">
        <v>6</v>
      </c>
      <c r="B47" s="280"/>
      <c r="C47" s="280"/>
      <c r="D47" s="280"/>
      <c r="E47" s="280"/>
      <c r="F47" s="280"/>
      <c r="G47" s="280"/>
    </row>
    <row r="48" spans="1:8" x14ac:dyDescent="0.25">
      <c r="A48" s="280" t="s">
        <v>8</v>
      </c>
      <c r="B48" s="280"/>
      <c r="C48" s="280"/>
      <c r="D48" s="280"/>
      <c r="E48" s="280"/>
      <c r="F48" s="280"/>
      <c r="G48" s="280"/>
    </row>
    <row r="49" spans="1:7" ht="16.5" customHeight="1" x14ac:dyDescent="0.3">
      <c r="A49" s="13"/>
      <c r="B49" s="13"/>
      <c r="C49" s="14"/>
      <c r="D49" s="14"/>
      <c r="E49" s="14"/>
      <c r="F49" s="14"/>
      <c r="G49" s="14"/>
    </row>
    <row r="50" spans="1:7" ht="16.5" customHeight="1" x14ac:dyDescent="0.3">
      <c r="A50" s="13"/>
      <c r="B50" s="14"/>
      <c r="E50" s="14"/>
      <c r="F50" s="14"/>
      <c r="G50" s="14"/>
    </row>
    <row r="51" spans="1:7" ht="16.5" x14ac:dyDescent="0.3">
      <c r="A51" s="15"/>
      <c r="B51" s="14"/>
      <c r="E51" s="14"/>
      <c r="F51" s="14"/>
      <c r="G51" s="14"/>
    </row>
    <row r="52" spans="1:7" ht="16.5" x14ac:dyDescent="0.3">
      <c r="A52" s="12"/>
      <c r="B52" s="3"/>
      <c r="E52" s="3"/>
      <c r="F52" s="3"/>
      <c r="G52" s="3"/>
    </row>
    <row r="60" spans="1:7" ht="48" customHeight="1" x14ac:dyDescent="0.25"/>
    <row r="83" ht="16.5" customHeight="1" x14ac:dyDescent="0.25"/>
    <row r="85" ht="16.5" customHeight="1" x14ac:dyDescent="0.25"/>
    <row r="87" ht="31.5" customHeight="1" x14ac:dyDescent="0.25"/>
    <row r="88" ht="16.5" customHeight="1" x14ac:dyDescent="0.25"/>
    <row r="90" ht="32.25" customHeight="1" x14ac:dyDescent="0.25"/>
  </sheetData>
  <mergeCells count="44">
    <mergeCell ref="A26:G26"/>
    <mergeCell ref="A27:H27"/>
    <mergeCell ref="C28:G28"/>
    <mergeCell ref="C29:G29"/>
    <mergeCell ref="C30:G30"/>
    <mergeCell ref="C31:G31"/>
    <mergeCell ref="C32:G32"/>
    <mergeCell ref="A48:G48"/>
    <mergeCell ref="A46:G46"/>
    <mergeCell ref="A47:G47"/>
    <mergeCell ref="A44:G44"/>
    <mergeCell ref="C37:G37"/>
    <mergeCell ref="C38:G38"/>
    <mergeCell ref="A41:G41"/>
    <mergeCell ref="C34:G34"/>
    <mergeCell ref="C35:G35"/>
    <mergeCell ref="C36:G36"/>
    <mergeCell ref="C33:G33"/>
    <mergeCell ref="A42:G42"/>
    <mergeCell ref="D17:G17"/>
    <mergeCell ref="D14:G14"/>
    <mergeCell ref="D15:G15"/>
    <mergeCell ref="D23:G23"/>
    <mergeCell ref="D21:G21"/>
    <mergeCell ref="D22:G22"/>
    <mergeCell ref="D16:G16"/>
    <mergeCell ref="D19:G19"/>
    <mergeCell ref="D20:G20"/>
    <mergeCell ref="F1:G1"/>
    <mergeCell ref="A3:D3"/>
    <mergeCell ref="F3:G3"/>
    <mergeCell ref="C39:G39"/>
    <mergeCell ref="C40:G40"/>
    <mergeCell ref="D24:G24"/>
    <mergeCell ref="D12:G12"/>
    <mergeCell ref="D13:G13"/>
    <mergeCell ref="E8:H8"/>
    <mergeCell ref="A11:H11"/>
    <mergeCell ref="E5:H5"/>
    <mergeCell ref="E6:H6"/>
    <mergeCell ref="A7:D7"/>
    <mergeCell ref="E7:H7"/>
    <mergeCell ref="D25:G25"/>
    <mergeCell ref="D18:G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Layout" zoomScale="90" zoomScaleNormal="100" zoomScalePageLayoutView="90" workbookViewId="0">
      <selection activeCell="K19" sqref="K19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  <col min="11" max="11" width="10.85546875" bestFit="1" customWidth="1"/>
    <col min="12" max="12" width="10.425781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77">
        <v>43368</v>
      </c>
      <c r="G1" s="178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79" t="s">
        <v>7</v>
      </c>
      <c r="B3" s="180"/>
      <c r="C3" s="180"/>
      <c r="D3" s="181"/>
      <c r="E3" s="64"/>
      <c r="F3" s="182" t="s">
        <v>114</v>
      </c>
      <c r="G3" s="183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" t="s">
        <v>11</v>
      </c>
      <c r="B5" s="2"/>
      <c r="C5" s="2"/>
      <c r="D5" s="2"/>
      <c r="E5" s="184" t="s">
        <v>115</v>
      </c>
      <c r="F5" s="185"/>
      <c r="G5" s="185"/>
      <c r="H5" s="186"/>
    </row>
    <row r="6" spans="1:12" ht="16.5" x14ac:dyDescent="0.3">
      <c r="A6" s="4" t="s">
        <v>14</v>
      </c>
      <c r="B6" s="5"/>
      <c r="C6" s="5"/>
      <c r="D6" s="5"/>
      <c r="E6" s="187" t="s">
        <v>13</v>
      </c>
      <c r="F6" s="188"/>
      <c r="G6" s="188"/>
      <c r="H6" s="189"/>
    </row>
    <row r="7" spans="1:12" ht="16.5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  <c r="J7" s="82"/>
      <c r="K7" t="s">
        <v>163</v>
      </c>
    </row>
    <row r="8" spans="1:12" ht="16.5" x14ac:dyDescent="0.3">
      <c r="A8" s="11" t="s">
        <v>12</v>
      </c>
      <c r="B8" s="6"/>
      <c r="C8" s="6"/>
      <c r="D8" s="6"/>
      <c r="E8" s="198" t="s">
        <v>10</v>
      </c>
      <c r="F8" s="199"/>
      <c r="G8" s="199"/>
      <c r="H8" s="200"/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</row>
    <row r="11" spans="1:12" ht="16.5" x14ac:dyDescent="0.3">
      <c r="A11" s="201" t="s">
        <v>182</v>
      </c>
      <c r="B11" s="202"/>
      <c r="C11" s="202"/>
      <c r="D11" s="202"/>
      <c r="E11" s="202"/>
      <c r="F11" s="202"/>
      <c r="G11" s="202"/>
      <c r="H11" s="203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x14ac:dyDescent="0.3">
      <c r="A12" s="77">
        <v>1</v>
      </c>
      <c r="B12" s="78">
        <v>43314</v>
      </c>
      <c r="C12" s="93" t="s">
        <v>19</v>
      </c>
      <c r="D12" s="204" t="s">
        <v>20</v>
      </c>
      <c r="E12" s="205"/>
      <c r="F12" s="205"/>
      <c r="G12" s="206"/>
      <c r="H12" s="79">
        <v>60</v>
      </c>
      <c r="I12" s="47" t="s">
        <v>101</v>
      </c>
      <c r="J12" s="117">
        <f>+J22*3%</f>
        <v>15000</v>
      </c>
      <c r="K12" s="57">
        <f>+H28</f>
        <v>13469.85</v>
      </c>
      <c r="L12" s="57">
        <f t="shared" ref="L12:L18" si="0">+J12-K12</f>
        <v>1530.1499999999996</v>
      </c>
    </row>
    <row r="13" spans="1:12" ht="16.5" x14ac:dyDescent="0.3">
      <c r="A13" s="77">
        <v>2</v>
      </c>
      <c r="B13" s="78">
        <v>43320</v>
      </c>
      <c r="C13" s="93" t="s">
        <v>19</v>
      </c>
      <c r="D13" s="204" t="s">
        <v>20</v>
      </c>
      <c r="E13" s="205"/>
      <c r="F13" s="205"/>
      <c r="G13" s="206"/>
      <c r="H13" s="79">
        <v>60</v>
      </c>
      <c r="I13" s="47" t="s">
        <v>92</v>
      </c>
      <c r="J13" s="117">
        <f>+J22*10%</f>
        <v>50000</v>
      </c>
      <c r="K13" s="56">
        <v>0</v>
      </c>
      <c r="L13" s="56">
        <f t="shared" si="0"/>
        <v>50000</v>
      </c>
    </row>
    <row r="14" spans="1:12" ht="16.5" x14ac:dyDescent="0.3">
      <c r="A14" s="21">
        <v>5</v>
      </c>
      <c r="B14" s="67">
        <v>43332</v>
      </c>
      <c r="C14" s="23" t="s">
        <v>19</v>
      </c>
      <c r="D14" s="207" t="s">
        <v>20</v>
      </c>
      <c r="E14" s="208"/>
      <c r="F14" s="208"/>
      <c r="G14" s="209"/>
      <c r="H14" s="18">
        <v>60</v>
      </c>
      <c r="I14" s="47" t="s">
        <v>93</v>
      </c>
      <c r="J14" s="117">
        <f>+J22*2%</f>
        <v>10000</v>
      </c>
      <c r="K14" s="56">
        <v>0</v>
      </c>
      <c r="L14" s="56">
        <f t="shared" si="0"/>
        <v>10000</v>
      </c>
    </row>
    <row r="15" spans="1:12" ht="15.75" customHeight="1" x14ac:dyDescent="0.3">
      <c r="A15" s="21">
        <v>6</v>
      </c>
      <c r="B15" s="67">
        <v>43332</v>
      </c>
      <c r="C15" s="23" t="s">
        <v>119</v>
      </c>
      <c r="D15" s="207" t="s">
        <v>120</v>
      </c>
      <c r="E15" s="208"/>
      <c r="F15" s="208"/>
      <c r="G15" s="209"/>
      <c r="H15" s="18">
        <v>325</v>
      </c>
      <c r="I15" s="47" t="s">
        <v>94</v>
      </c>
      <c r="J15" s="117">
        <f>+J22*2%</f>
        <v>10000</v>
      </c>
      <c r="K15" s="56">
        <v>0</v>
      </c>
      <c r="L15" s="56">
        <f t="shared" si="0"/>
        <v>10000</v>
      </c>
    </row>
    <row r="16" spans="1:12" ht="16.5" x14ac:dyDescent="0.3">
      <c r="A16" s="21">
        <v>7</v>
      </c>
      <c r="B16" s="67">
        <v>43332</v>
      </c>
      <c r="C16" s="23" t="s">
        <v>121</v>
      </c>
      <c r="D16" s="207" t="s">
        <v>122</v>
      </c>
      <c r="E16" s="208"/>
      <c r="F16" s="208"/>
      <c r="G16" s="209"/>
      <c r="H16" s="18">
        <v>280.99</v>
      </c>
      <c r="I16" s="47" t="s">
        <v>95</v>
      </c>
      <c r="J16" s="117">
        <f>+J22*1%</f>
        <v>5000</v>
      </c>
      <c r="K16" s="56">
        <v>0</v>
      </c>
      <c r="L16" s="56">
        <f t="shared" si="0"/>
        <v>5000</v>
      </c>
    </row>
    <row r="17" spans="1:12" ht="16.5" x14ac:dyDescent="0.3">
      <c r="A17" s="21">
        <v>8</v>
      </c>
      <c r="B17" s="67">
        <v>43333</v>
      </c>
      <c r="C17" s="23" t="s">
        <v>19</v>
      </c>
      <c r="D17" s="207" t="s">
        <v>20</v>
      </c>
      <c r="E17" s="208"/>
      <c r="F17" s="208"/>
      <c r="G17" s="209"/>
      <c r="H17" s="18">
        <v>60</v>
      </c>
      <c r="I17" s="47" t="s">
        <v>96</v>
      </c>
      <c r="J17" s="117">
        <f>+J22*0.5%</f>
        <v>2500</v>
      </c>
      <c r="K17" s="56">
        <v>0</v>
      </c>
      <c r="L17" s="56">
        <f t="shared" si="0"/>
        <v>2500</v>
      </c>
    </row>
    <row r="18" spans="1:12" ht="31.5" x14ac:dyDescent="0.3">
      <c r="A18" s="21">
        <v>9</v>
      </c>
      <c r="B18" s="68">
        <v>43336</v>
      </c>
      <c r="C18" s="20" t="s">
        <v>123</v>
      </c>
      <c r="D18" s="229" t="s">
        <v>124</v>
      </c>
      <c r="E18" s="230"/>
      <c r="F18" s="230"/>
      <c r="G18" s="231"/>
      <c r="H18" s="22">
        <v>1000</v>
      </c>
      <c r="I18" s="47" t="s">
        <v>94</v>
      </c>
      <c r="J18" s="117">
        <f>+J22*4%</f>
        <v>20000</v>
      </c>
      <c r="K18" s="56">
        <v>0</v>
      </c>
      <c r="L18" s="56">
        <f t="shared" si="0"/>
        <v>20000</v>
      </c>
    </row>
    <row r="19" spans="1:12" ht="15.75" customHeight="1" x14ac:dyDescent="0.3">
      <c r="A19" s="21">
        <v>10</v>
      </c>
      <c r="B19" s="67">
        <v>43336</v>
      </c>
      <c r="C19" s="23" t="s">
        <v>19</v>
      </c>
      <c r="D19" s="207" t="s">
        <v>20</v>
      </c>
      <c r="E19" s="208"/>
      <c r="F19" s="208"/>
      <c r="G19" s="209"/>
      <c r="H19" s="18">
        <v>60</v>
      </c>
      <c r="I19" s="55" t="s">
        <v>104</v>
      </c>
      <c r="J19" s="59">
        <f>SUM(J12:J18)</f>
        <v>112500</v>
      </c>
      <c r="K19" s="58">
        <f>SUM(K12:K18)</f>
        <v>13469.85</v>
      </c>
      <c r="L19" s="59">
        <f>SUM(L12:L18)</f>
        <v>99030.15</v>
      </c>
    </row>
    <row r="20" spans="1:12" ht="16.5" x14ac:dyDescent="0.3">
      <c r="A20" s="21">
        <v>11</v>
      </c>
      <c r="B20" s="67">
        <v>43339</v>
      </c>
      <c r="C20" s="23" t="s">
        <v>19</v>
      </c>
      <c r="D20" s="226" t="s">
        <v>20</v>
      </c>
      <c r="E20" s="227"/>
      <c r="F20" s="227"/>
      <c r="G20" s="228"/>
      <c r="H20" s="18">
        <v>60</v>
      </c>
      <c r="I20" s="3"/>
      <c r="J20" s="3"/>
      <c r="K20" s="3"/>
      <c r="L20" s="60"/>
    </row>
    <row r="21" spans="1:12" ht="16.5" x14ac:dyDescent="0.3">
      <c r="A21" s="21">
        <v>12</v>
      </c>
      <c r="B21" s="68">
        <v>43346</v>
      </c>
      <c r="C21" s="20" t="s">
        <v>19</v>
      </c>
      <c r="D21" s="193" t="s">
        <v>20</v>
      </c>
      <c r="E21" s="194"/>
      <c r="F21" s="194"/>
      <c r="G21" s="195"/>
      <c r="H21" s="22">
        <v>60</v>
      </c>
      <c r="I21" s="55" t="s">
        <v>156</v>
      </c>
      <c r="J21" s="55" t="s">
        <v>155</v>
      </c>
      <c r="K21" s="3"/>
      <c r="L21" s="3"/>
    </row>
    <row r="22" spans="1:12" ht="16.5" x14ac:dyDescent="0.3">
      <c r="A22" s="21">
        <v>13</v>
      </c>
      <c r="B22" s="67">
        <v>43348</v>
      </c>
      <c r="C22" s="23" t="s">
        <v>19</v>
      </c>
      <c r="D22" s="226" t="s">
        <v>20</v>
      </c>
      <c r="E22" s="227"/>
      <c r="F22" s="227"/>
      <c r="G22" s="228"/>
      <c r="H22" s="18">
        <v>60</v>
      </c>
      <c r="I22" s="47" t="s">
        <v>97</v>
      </c>
      <c r="J22" s="56">
        <f>+'Reporte 001'!J8</f>
        <v>500000</v>
      </c>
      <c r="K22" s="3"/>
      <c r="L22" s="3"/>
    </row>
    <row r="23" spans="1:12" ht="16.5" x14ac:dyDescent="0.3">
      <c r="A23" s="77">
        <v>14</v>
      </c>
      <c r="B23" s="78">
        <v>43352</v>
      </c>
      <c r="C23" s="93" t="s">
        <v>19</v>
      </c>
      <c r="D23" s="204" t="s">
        <v>20</v>
      </c>
      <c r="E23" s="205"/>
      <c r="F23" s="205"/>
      <c r="G23" s="206"/>
      <c r="H23" s="79">
        <v>60</v>
      </c>
      <c r="I23" s="47" t="s">
        <v>105</v>
      </c>
      <c r="J23" s="56">
        <f>+'Reporte 001'!J9</f>
        <v>112500</v>
      </c>
      <c r="K23" s="3"/>
      <c r="L23" s="3"/>
    </row>
    <row r="24" spans="1:12" ht="32.25" x14ac:dyDescent="0.3">
      <c r="A24" s="21">
        <v>15</v>
      </c>
      <c r="B24" s="67">
        <v>43353</v>
      </c>
      <c r="C24" s="23" t="s">
        <v>128</v>
      </c>
      <c r="D24" s="226" t="s">
        <v>124</v>
      </c>
      <c r="E24" s="227"/>
      <c r="F24" s="227"/>
      <c r="G24" s="228"/>
      <c r="H24" s="18">
        <v>1500</v>
      </c>
      <c r="I24" s="47" t="s">
        <v>108</v>
      </c>
      <c r="J24" s="56">
        <f>+'Reporte 001'!J10</f>
        <v>287612.07999999996</v>
      </c>
      <c r="K24" s="3"/>
      <c r="L24" s="3"/>
    </row>
    <row r="25" spans="1:12" ht="16.5" x14ac:dyDescent="0.3">
      <c r="A25" s="21">
        <v>16</v>
      </c>
      <c r="B25" s="68">
        <v>43353</v>
      </c>
      <c r="C25" s="21" t="s">
        <v>129</v>
      </c>
      <c r="D25" s="229" t="s">
        <v>16</v>
      </c>
      <c r="E25" s="230"/>
      <c r="F25" s="230"/>
      <c r="G25" s="231"/>
      <c r="H25" s="22">
        <f>4971.93+4791.93</f>
        <v>9763.86</v>
      </c>
      <c r="I25" s="47" t="s">
        <v>109</v>
      </c>
      <c r="J25" s="56">
        <f>+'Reporte 001'!J11</f>
        <v>74150</v>
      </c>
      <c r="K25" s="3"/>
      <c r="L25" s="3"/>
    </row>
    <row r="26" spans="1:12" ht="16.5" x14ac:dyDescent="0.3">
      <c r="A26" s="21">
        <v>17</v>
      </c>
      <c r="B26" s="68">
        <v>43355</v>
      </c>
      <c r="C26" s="20" t="s">
        <v>19</v>
      </c>
      <c r="D26" s="229" t="s">
        <v>20</v>
      </c>
      <c r="E26" s="230"/>
      <c r="F26" s="230"/>
      <c r="G26" s="231"/>
      <c r="H26" s="22">
        <v>60</v>
      </c>
      <c r="I26" s="55" t="s">
        <v>104</v>
      </c>
      <c r="J26" s="59">
        <f>+J22-J23-J24-J25</f>
        <v>25737.920000000042</v>
      </c>
      <c r="K26" s="3"/>
      <c r="L26" s="3"/>
    </row>
    <row r="27" spans="1:12" ht="16.5" customHeight="1" x14ac:dyDescent="0.25">
      <c r="A27" s="201" t="s">
        <v>5</v>
      </c>
      <c r="B27" s="202"/>
      <c r="C27" s="202"/>
      <c r="D27" s="202"/>
      <c r="E27" s="202"/>
      <c r="F27" s="202"/>
      <c r="G27" s="203"/>
      <c r="H27" s="19">
        <f>SUM(H12:H26)</f>
        <v>13469.85</v>
      </c>
    </row>
    <row r="28" spans="1:12" ht="15.75" x14ac:dyDescent="0.25">
      <c r="A28" s="201" t="s">
        <v>4</v>
      </c>
      <c r="B28" s="202"/>
      <c r="C28" s="202"/>
      <c r="D28" s="202"/>
      <c r="E28" s="202"/>
      <c r="F28" s="202"/>
      <c r="G28" s="203"/>
      <c r="H28" s="19">
        <f>+H27</f>
        <v>13469.85</v>
      </c>
    </row>
    <row r="29" spans="1:12" ht="16.5" x14ac:dyDescent="0.3">
      <c r="A29" s="3"/>
      <c r="B29" s="3"/>
      <c r="C29" s="3"/>
      <c r="D29" s="66"/>
      <c r="E29" s="3"/>
      <c r="H29" s="16"/>
    </row>
    <row r="30" spans="1:12" ht="16.5" customHeight="1" x14ac:dyDescent="0.25">
      <c r="A30" s="281" t="s">
        <v>3</v>
      </c>
      <c r="B30" s="281"/>
      <c r="C30" s="281"/>
      <c r="D30" s="281"/>
      <c r="E30" s="281"/>
      <c r="F30" s="281"/>
      <c r="G30" s="281"/>
    </row>
    <row r="31" spans="1:12" x14ac:dyDescent="0.25">
      <c r="A31" s="280" t="s">
        <v>6</v>
      </c>
      <c r="B31" s="280"/>
      <c r="C31" s="280"/>
      <c r="D31" s="280"/>
      <c r="E31" s="280"/>
      <c r="F31" s="280"/>
      <c r="G31" s="280"/>
    </row>
    <row r="32" spans="1:12" ht="16.5" customHeight="1" x14ac:dyDescent="0.25">
      <c r="A32" s="280" t="s">
        <v>8</v>
      </c>
      <c r="B32" s="280"/>
      <c r="C32" s="280"/>
      <c r="D32" s="280"/>
      <c r="E32" s="280"/>
      <c r="F32" s="280"/>
      <c r="G32" s="280"/>
    </row>
    <row r="33" spans="1:7" ht="15.75" customHeight="1" x14ac:dyDescent="0.3">
      <c r="A33" s="13"/>
      <c r="B33" s="13"/>
      <c r="C33" s="14"/>
      <c r="D33" s="14"/>
      <c r="E33" s="14"/>
      <c r="F33" s="14"/>
      <c r="G33" s="14"/>
    </row>
    <row r="34" spans="1:7" ht="15.75" customHeight="1" x14ac:dyDescent="0.3">
      <c r="A34" s="13"/>
      <c r="B34" s="14"/>
      <c r="C34" s="14"/>
      <c r="D34" s="14"/>
      <c r="E34" s="14"/>
      <c r="F34" s="14"/>
      <c r="G34" s="14"/>
    </row>
    <row r="35" spans="1:7" ht="32.25" customHeight="1" x14ac:dyDescent="0.3">
      <c r="A35" s="15"/>
      <c r="B35" s="14"/>
      <c r="C35" s="14"/>
      <c r="D35" s="14"/>
      <c r="E35" s="14"/>
      <c r="F35" s="14"/>
      <c r="G35" s="14"/>
    </row>
    <row r="36" spans="1:7" ht="15.75" customHeight="1" x14ac:dyDescent="0.3">
      <c r="A36" s="12"/>
      <c r="B36" s="3"/>
      <c r="C36" s="3"/>
      <c r="D36" s="3"/>
      <c r="E36" s="3"/>
      <c r="F36" s="3"/>
      <c r="G36" s="3"/>
    </row>
    <row r="39" spans="1:7" ht="49.5" customHeight="1" x14ac:dyDescent="0.25"/>
    <row r="40" spans="1:7" ht="15.75" customHeight="1" x14ac:dyDescent="0.25"/>
    <row r="41" spans="1:7" ht="15.75" customHeight="1" x14ac:dyDescent="0.25"/>
    <row r="42" spans="1:7" ht="15.75" customHeight="1" x14ac:dyDescent="0.25"/>
    <row r="43" spans="1:7" ht="47.25" customHeight="1" x14ac:dyDescent="0.25"/>
    <row r="44" spans="1:7" ht="15.75" customHeight="1" x14ac:dyDescent="0.25"/>
    <row r="45" spans="1:7" ht="15.75" customHeight="1" x14ac:dyDescent="0.25"/>
    <row r="47" spans="1:7" ht="31.5" customHeight="1" x14ac:dyDescent="0.25"/>
    <row r="48" spans="1:7" ht="15.75" customHeight="1" x14ac:dyDescent="0.25"/>
    <row r="49" ht="15.75" customHeight="1" x14ac:dyDescent="0.25"/>
    <row r="50" ht="15.75" customHeight="1" x14ac:dyDescent="0.25"/>
    <row r="54" ht="16.5" customHeight="1" x14ac:dyDescent="0.25"/>
    <row r="56" ht="16.5" customHeight="1" x14ac:dyDescent="0.25"/>
    <row r="57" ht="16.5" customHeight="1" x14ac:dyDescent="0.25"/>
    <row r="58" ht="33" customHeight="1" x14ac:dyDescent="0.25"/>
    <row r="67" ht="48" customHeight="1" x14ac:dyDescent="0.25"/>
    <row r="90" ht="16.5" customHeight="1" x14ac:dyDescent="0.25"/>
    <row r="92" ht="16.5" customHeight="1" x14ac:dyDescent="0.25"/>
    <row r="94" ht="31.5" customHeight="1" x14ac:dyDescent="0.25"/>
    <row r="95" ht="16.5" customHeight="1" x14ac:dyDescent="0.25"/>
    <row r="97" ht="32.25" customHeight="1" x14ac:dyDescent="0.25"/>
  </sheetData>
  <mergeCells count="29">
    <mergeCell ref="A3:D3"/>
    <mergeCell ref="F1:G1"/>
    <mergeCell ref="E6:H6"/>
    <mergeCell ref="E5:H5"/>
    <mergeCell ref="F3:G3"/>
    <mergeCell ref="A11:H11"/>
    <mergeCell ref="E8:H8"/>
    <mergeCell ref="E7:H7"/>
    <mergeCell ref="A7:D7"/>
    <mergeCell ref="D13:G13"/>
    <mergeCell ref="D12:G12"/>
    <mergeCell ref="D15:G15"/>
    <mergeCell ref="D14:G14"/>
    <mergeCell ref="D18:G18"/>
    <mergeCell ref="D17:G17"/>
    <mergeCell ref="D16:G16"/>
    <mergeCell ref="D20:G20"/>
    <mergeCell ref="D19:G19"/>
    <mergeCell ref="D21:G21"/>
    <mergeCell ref="D24:G24"/>
    <mergeCell ref="D23:G23"/>
    <mergeCell ref="D22:G22"/>
    <mergeCell ref="D26:G26"/>
    <mergeCell ref="D25:G25"/>
    <mergeCell ref="A27:G27"/>
    <mergeCell ref="A32:G32"/>
    <mergeCell ref="A30:G30"/>
    <mergeCell ref="A31:G31"/>
    <mergeCell ref="A28:G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Layout" topLeftCell="A13" zoomScale="90" zoomScaleNormal="100" zoomScalePageLayoutView="90" workbookViewId="0">
      <selection activeCell="H50" sqref="H5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36"/>
      <c r="E1" s="37" t="s">
        <v>0</v>
      </c>
      <c r="F1" s="286" t="s">
        <v>89</v>
      </c>
      <c r="G1" s="287"/>
    </row>
    <row r="2" spans="1:10" ht="27" customHeight="1" x14ac:dyDescent="0.35">
      <c r="A2" s="7" t="s">
        <v>9</v>
      </c>
      <c r="B2" s="8"/>
      <c r="C2" s="8"/>
      <c r="D2" s="30"/>
      <c r="E2" s="39"/>
      <c r="F2" s="39"/>
      <c r="G2" s="39"/>
    </row>
    <row r="3" spans="1:10" ht="20.25" customHeight="1" x14ac:dyDescent="0.25">
      <c r="A3" s="179" t="s">
        <v>7</v>
      </c>
      <c r="B3" s="180"/>
      <c r="C3" s="180"/>
      <c r="D3" s="181"/>
      <c r="E3" s="40"/>
      <c r="F3" s="182" t="s">
        <v>23</v>
      </c>
      <c r="G3" s="183"/>
    </row>
    <row r="4" spans="1:10" ht="16.5" customHeight="1" x14ac:dyDescent="0.3">
      <c r="A4" s="5"/>
      <c r="B4" s="5"/>
      <c r="C4" s="5"/>
      <c r="D4" s="29"/>
      <c r="E4" s="39"/>
      <c r="F4" s="39"/>
      <c r="G4" s="39"/>
    </row>
    <row r="5" spans="1:10" ht="16.5" x14ac:dyDescent="0.3">
      <c r="A5" s="1" t="s">
        <v>11</v>
      </c>
      <c r="B5" s="2"/>
      <c r="C5" s="2"/>
      <c r="D5" s="41"/>
      <c r="E5" s="184" t="s">
        <v>24</v>
      </c>
      <c r="F5" s="185"/>
      <c r="G5" s="185"/>
      <c r="H5" s="186"/>
      <c r="I5" s="55" t="s">
        <v>156</v>
      </c>
      <c r="J5" s="55" t="s">
        <v>155</v>
      </c>
    </row>
    <row r="6" spans="1:10" ht="16.5" x14ac:dyDescent="0.3">
      <c r="A6" s="4" t="s">
        <v>14</v>
      </c>
      <c r="B6" s="5"/>
      <c r="C6" s="5"/>
      <c r="D6" s="29"/>
      <c r="E6" s="187" t="s">
        <v>13</v>
      </c>
      <c r="F6" s="188"/>
      <c r="G6" s="188"/>
      <c r="H6" s="189"/>
      <c r="I6" s="47" t="s">
        <v>97</v>
      </c>
      <c r="J6" s="56">
        <v>700000</v>
      </c>
    </row>
    <row r="7" spans="1:10" ht="16.5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  <c r="I7" s="47" t="s">
        <v>159</v>
      </c>
      <c r="J7" s="56">
        <f>+'Gastos Adm. 001'!J26</f>
        <v>25737.920000000042</v>
      </c>
    </row>
    <row r="8" spans="1:10" ht="16.5" x14ac:dyDescent="0.3">
      <c r="A8" s="11" t="s">
        <v>12</v>
      </c>
      <c r="B8" s="6"/>
      <c r="C8" s="6"/>
      <c r="D8" s="42"/>
      <c r="E8" s="198" t="s">
        <v>10</v>
      </c>
      <c r="F8" s="199"/>
      <c r="G8" s="199"/>
      <c r="H8" s="200"/>
      <c r="I8" s="116" t="s">
        <v>105</v>
      </c>
      <c r="J8" s="117">
        <f>+'Gastos Adm. 002'!J19</f>
        <v>157500</v>
      </c>
    </row>
    <row r="9" spans="1:10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+H52</f>
        <v>495728.16000000003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+H65</f>
        <v>254766</v>
      </c>
    </row>
    <row r="11" spans="1:10" ht="16.5" x14ac:dyDescent="0.3">
      <c r="A11" s="201" t="s">
        <v>106</v>
      </c>
      <c r="B11" s="202"/>
      <c r="C11" s="202"/>
      <c r="D11" s="202"/>
      <c r="E11" s="202"/>
      <c r="F11" s="202"/>
      <c r="G11" s="202"/>
      <c r="H11" s="203"/>
      <c r="I11" s="55" t="s">
        <v>104</v>
      </c>
      <c r="J11" s="59">
        <f>+J6+J7-J8-J9-J10</f>
        <v>-182256.24</v>
      </c>
    </row>
    <row r="12" spans="1:10" ht="31.5" x14ac:dyDescent="0.25">
      <c r="A12" s="21">
        <v>1</v>
      </c>
      <c r="B12" s="71">
        <v>43340</v>
      </c>
      <c r="C12" s="87" t="s">
        <v>27</v>
      </c>
      <c r="D12" s="238" t="s">
        <v>38</v>
      </c>
      <c r="E12" s="238"/>
      <c r="F12" s="238"/>
      <c r="G12" s="238"/>
      <c r="H12" s="22">
        <v>500</v>
      </c>
    </row>
    <row r="13" spans="1:10" ht="15.75" x14ac:dyDescent="0.25">
      <c r="A13" s="21">
        <v>2</v>
      </c>
      <c r="B13" s="71">
        <v>43347</v>
      </c>
      <c r="C13" s="88"/>
      <c r="D13" s="238" t="s">
        <v>40</v>
      </c>
      <c r="E13" s="238"/>
      <c r="F13" s="238"/>
      <c r="G13" s="238"/>
      <c r="H13" s="22">
        <v>90</v>
      </c>
    </row>
    <row r="14" spans="1:10" ht="31.5" x14ac:dyDescent="0.25">
      <c r="A14" s="21">
        <v>3</v>
      </c>
      <c r="B14" s="71">
        <v>43348</v>
      </c>
      <c r="C14" s="31" t="s">
        <v>27</v>
      </c>
      <c r="D14" s="238" t="s">
        <v>28</v>
      </c>
      <c r="E14" s="238"/>
      <c r="F14" s="238"/>
      <c r="G14" s="238"/>
      <c r="H14" s="22">
        <v>240</v>
      </c>
    </row>
    <row r="15" spans="1:10" ht="15.75" customHeight="1" x14ac:dyDescent="0.25">
      <c r="A15" s="21">
        <v>4</v>
      </c>
      <c r="B15" s="72">
        <v>43348</v>
      </c>
      <c r="C15" s="51" t="s">
        <v>30</v>
      </c>
      <c r="D15" s="196" t="s">
        <v>31</v>
      </c>
      <c r="E15" s="196"/>
      <c r="F15" s="196"/>
      <c r="G15" s="196"/>
      <c r="H15" s="18">
        <v>90</v>
      </c>
    </row>
    <row r="16" spans="1:10" ht="33" x14ac:dyDescent="0.3">
      <c r="A16" s="21">
        <v>5</v>
      </c>
      <c r="B16" s="72">
        <v>43348</v>
      </c>
      <c r="C16" s="54" t="s">
        <v>27</v>
      </c>
      <c r="D16" s="248" t="s">
        <v>48</v>
      </c>
      <c r="E16" s="249"/>
      <c r="F16" s="249"/>
      <c r="G16" s="250"/>
      <c r="H16" s="18">
        <v>180</v>
      </c>
    </row>
    <row r="17" spans="1:8" ht="31.5" x14ac:dyDescent="0.25">
      <c r="A17" s="21">
        <v>6</v>
      </c>
      <c r="B17" s="71">
        <v>43351</v>
      </c>
      <c r="C17" s="31" t="s">
        <v>27</v>
      </c>
      <c r="D17" s="238" t="s">
        <v>32</v>
      </c>
      <c r="E17" s="238"/>
      <c r="F17" s="238"/>
      <c r="G17" s="238"/>
      <c r="H17" s="22">
        <v>450</v>
      </c>
    </row>
    <row r="18" spans="1:8" ht="16.5" x14ac:dyDescent="0.25">
      <c r="A18" s="21">
        <v>7</v>
      </c>
      <c r="B18" s="71">
        <v>43357</v>
      </c>
      <c r="C18" s="49" t="s">
        <v>45</v>
      </c>
      <c r="D18" s="240" t="s">
        <v>46</v>
      </c>
      <c r="E18" s="241"/>
      <c r="F18" s="241"/>
      <c r="G18" s="242"/>
      <c r="H18" s="22">
        <v>685</v>
      </c>
    </row>
    <row r="19" spans="1:8" ht="15.75" customHeight="1" x14ac:dyDescent="0.25">
      <c r="A19" s="21">
        <v>8</v>
      </c>
      <c r="B19" s="71">
        <v>43357</v>
      </c>
      <c r="C19" s="31" t="s">
        <v>27</v>
      </c>
      <c r="D19" s="238" t="s">
        <v>29</v>
      </c>
      <c r="E19" s="238"/>
      <c r="F19" s="238"/>
      <c r="G19" s="238"/>
      <c r="H19" s="22">
        <v>285</v>
      </c>
    </row>
    <row r="20" spans="1:8" ht="31.5" customHeight="1" x14ac:dyDescent="0.25">
      <c r="A20" s="21">
        <v>9</v>
      </c>
      <c r="B20" s="72">
        <v>43358</v>
      </c>
      <c r="C20" s="51" t="s">
        <v>27</v>
      </c>
      <c r="D20" s="251" t="s">
        <v>39</v>
      </c>
      <c r="E20" s="251"/>
      <c r="F20" s="251"/>
      <c r="G20" s="251"/>
      <c r="H20" s="18">
        <v>60</v>
      </c>
    </row>
    <row r="21" spans="1:8" ht="33" x14ac:dyDescent="0.3">
      <c r="A21" s="21">
        <v>10</v>
      </c>
      <c r="B21" s="72">
        <v>43361</v>
      </c>
      <c r="C21" s="54" t="s">
        <v>27</v>
      </c>
      <c r="D21" s="248" t="s">
        <v>47</v>
      </c>
      <c r="E21" s="249"/>
      <c r="F21" s="249"/>
      <c r="G21" s="250"/>
      <c r="H21" s="18">
        <v>225</v>
      </c>
    </row>
    <row r="22" spans="1:8" ht="31.5" x14ac:dyDescent="0.25">
      <c r="A22" s="21">
        <v>11</v>
      </c>
      <c r="B22" s="72">
        <v>43362</v>
      </c>
      <c r="C22" s="51" t="s">
        <v>27</v>
      </c>
      <c r="D22" s="196" t="s">
        <v>33</v>
      </c>
      <c r="E22" s="196"/>
      <c r="F22" s="196"/>
      <c r="G22" s="196"/>
      <c r="H22" s="18">
        <v>2500</v>
      </c>
    </row>
    <row r="23" spans="1:8" ht="16.5" x14ac:dyDescent="0.3">
      <c r="A23" s="21">
        <v>12</v>
      </c>
      <c r="B23" s="72">
        <v>43364</v>
      </c>
      <c r="C23" s="53" t="s">
        <v>49</v>
      </c>
      <c r="D23" s="248" t="s">
        <v>50</v>
      </c>
      <c r="E23" s="249"/>
      <c r="F23" s="249"/>
      <c r="G23" s="250"/>
      <c r="H23" s="18">
        <f>89634.33+134400</f>
        <v>224034.33000000002</v>
      </c>
    </row>
    <row r="24" spans="1:8" ht="16.5" x14ac:dyDescent="0.3">
      <c r="A24" s="21">
        <v>13</v>
      </c>
      <c r="B24" s="96">
        <v>43371</v>
      </c>
      <c r="C24" s="95" t="s">
        <v>54</v>
      </c>
      <c r="D24" s="223" t="s">
        <v>55</v>
      </c>
      <c r="E24" s="224"/>
      <c r="F24" s="224"/>
      <c r="G24" s="225"/>
      <c r="H24" s="79">
        <v>24750</v>
      </c>
    </row>
    <row r="25" spans="1:8" ht="16.5" x14ac:dyDescent="0.3">
      <c r="A25" s="21">
        <v>14</v>
      </c>
      <c r="B25" s="72">
        <v>43371</v>
      </c>
      <c r="C25" s="53" t="s">
        <v>63</v>
      </c>
      <c r="D25" s="248" t="s">
        <v>64</v>
      </c>
      <c r="E25" s="249"/>
      <c r="F25" s="249"/>
      <c r="G25" s="250"/>
      <c r="H25" s="18">
        <v>300</v>
      </c>
    </row>
    <row r="26" spans="1:8" ht="33" x14ac:dyDescent="0.25">
      <c r="A26" s="21">
        <v>15</v>
      </c>
      <c r="B26" s="71">
        <v>43376</v>
      </c>
      <c r="C26" s="35" t="s">
        <v>18</v>
      </c>
      <c r="D26" s="193" t="s">
        <v>56</v>
      </c>
      <c r="E26" s="194"/>
      <c r="F26" s="194"/>
      <c r="G26" s="195"/>
      <c r="H26" s="22">
        <v>41378.21</v>
      </c>
    </row>
    <row r="27" spans="1:8" ht="33.75" customHeight="1" x14ac:dyDescent="0.25">
      <c r="A27" s="21">
        <v>16</v>
      </c>
      <c r="B27" s="72">
        <v>43377</v>
      </c>
      <c r="C27" s="35" t="s">
        <v>27</v>
      </c>
      <c r="D27" s="193" t="s">
        <v>43</v>
      </c>
      <c r="E27" s="194"/>
      <c r="F27" s="194"/>
      <c r="G27" s="195"/>
      <c r="H27" s="22">
        <v>15000</v>
      </c>
    </row>
    <row r="28" spans="1:8" ht="31.5" x14ac:dyDescent="0.25">
      <c r="A28" s="21">
        <v>17</v>
      </c>
      <c r="B28" s="71">
        <v>43382</v>
      </c>
      <c r="C28" s="31" t="s">
        <v>27</v>
      </c>
      <c r="D28" s="210" t="s">
        <v>37</v>
      </c>
      <c r="E28" s="211"/>
      <c r="F28" s="211"/>
      <c r="G28" s="212"/>
      <c r="H28" s="22">
        <v>55000</v>
      </c>
    </row>
    <row r="29" spans="1:8" ht="33" x14ac:dyDescent="0.25">
      <c r="A29" s="21">
        <v>18</v>
      </c>
      <c r="B29" s="71">
        <v>43386</v>
      </c>
      <c r="C29" s="35" t="s">
        <v>27</v>
      </c>
      <c r="D29" s="193" t="s">
        <v>74</v>
      </c>
      <c r="E29" s="194"/>
      <c r="F29" s="194"/>
      <c r="G29" s="195"/>
      <c r="H29" s="22">
        <v>945</v>
      </c>
    </row>
    <row r="30" spans="1:8" ht="16.5" x14ac:dyDescent="0.3">
      <c r="A30" s="21">
        <v>19</v>
      </c>
      <c r="B30" s="72">
        <v>43390</v>
      </c>
      <c r="C30" s="53" t="s">
        <v>61</v>
      </c>
      <c r="D30" s="248" t="s">
        <v>91</v>
      </c>
      <c r="E30" s="249"/>
      <c r="F30" s="249"/>
      <c r="G30" s="250"/>
      <c r="H30" s="18">
        <v>240</v>
      </c>
    </row>
    <row r="31" spans="1:8" ht="16.5" x14ac:dyDescent="0.3">
      <c r="A31" s="21">
        <v>20</v>
      </c>
      <c r="B31" s="72">
        <v>43390</v>
      </c>
      <c r="C31" s="53"/>
      <c r="D31" s="248" t="s">
        <v>62</v>
      </c>
      <c r="E31" s="249"/>
      <c r="F31" s="249"/>
      <c r="G31" s="250"/>
      <c r="H31" s="18">
        <v>150</v>
      </c>
    </row>
    <row r="32" spans="1:8" ht="33" customHeight="1" x14ac:dyDescent="0.3">
      <c r="A32" s="21">
        <v>21</v>
      </c>
      <c r="B32" s="72">
        <v>43391</v>
      </c>
      <c r="C32" s="53" t="s">
        <v>45</v>
      </c>
      <c r="D32" s="248" t="s">
        <v>65</v>
      </c>
      <c r="E32" s="249"/>
      <c r="F32" s="249"/>
      <c r="G32" s="250"/>
      <c r="H32" s="18">
        <v>225</v>
      </c>
    </row>
    <row r="33" spans="1:8" ht="16.5" x14ac:dyDescent="0.3">
      <c r="A33" s="21">
        <v>22</v>
      </c>
      <c r="B33" s="94">
        <v>43393</v>
      </c>
      <c r="C33" s="95" t="s">
        <v>53</v>
      </c>
      <c r="D33" s="223" t="s">
        <v>53</v>
      </c>
      <c r="E33" s="224"/>
      <c r="F33" s="224"/>
      <c r="G33" s="225"/>
      <c r="H33" s="90">
        <v>20030</v>
      </c>
    </row>
    <row r="34" spans="1:8" ht="33" x14ac:dyDescent="0.25">
      <c r="A34" s="21">
        <v>23</v>
      </c>
      <c r="B34" s="71">
        <v>43393</v>
      </c>
      <c r="C34" s="35" t="s">
        <v>27</v>
      </c>
      <c r="D34" s="193" t="s">
        <v>69</v>
      </c>
      <c r="E34" s="194"/>
      <c r="F34" s="194"/>
      <c r="G34" s="195"/>
      <c r="H34" s="22">
        <v>200</v>
      </c>
    </row>
    <row r="35" spans="1:8" ht="32.25" customHeight="1" x14ac:dyDescent="0.25">
      <c r="A35" s="21">
        <v>24</v>
      </c>
      <c r="B35" s="72">
        <v>43397</v>
      </c>
      <c r="C35" s="51" t="s">
        <v>27</v>
      </c>
      <c r="D35" s="251" t="s">
        <v>34</v>
      </c>
      <c r="E35" s="251"/>
      <c r="F35" s="251"/>
      <c r="G35" s="251"/>
      <c r="H35" s="18">
        <v>4500</v>
      </c>
    </row>
    <row r="36" spans="1:8" ht="15.75" customHeight="1" x14ac:dyDescent="0.25">
      <c r="A36" s="21">
        <v>25</v>
      </c>
      <c r="B36" s="71">
        <v>43397</v>
      </c>
      <c r="C36" s="35" t="s">
        <v>51</v>
      </c>
      <c r="D36" s="240" t="s">
        <v>52</v>
      </c>
      <c r="E36" s="241"/>
      <c r="F36" s="241"/>
      <c r="G36" s="242"/>
      <c r="H36" s="22">
        <v>42708.98</v>
      </c>
    </row>
    <row r="37" spans="1:8" ht="16.5" x14ac:dyDescent="0.3">
      <c r="A37" s="21">
        <v>26</v>
      </c>
      <c r="B37" s="72">
        <v>43397</v>
      </c>
      <c r="C37" s="53" t="s">
        <v>45</v>
      </c>
      <c r="D37" s="248" t="s">
        <v>75</v>
      </c>
      <c r="E37" s="249"/>
      <c r="F37" s="249"/>
      <c r="G37" s="250"/>
      <c r="H37" s="18">
        <v>1250</v>
      </c>
    </row>
    <row r="38" spans="1:8" ht="33" x14ac:dyDescent="0.25">
      <c r="A38" s="21">
        <v>27</v>
      </c>
      <c r="B38" s="71">
        <v>43402</v>
      </c>
      <c r="C38" s="35" t="s">
        <v>27</v>
      </c>
      <c r="D38" s="193" t="s">
        <v>73</v>
      </c>
      <c r="E38" s="194"/>
      <c r="F38" s="194"/>
      <c r="G38" s="195"/>
      <c r="H38" s="22">
        <v>335</v>
      </c>
    </row>
    <row r="39" spans="1:8" ht="33" x14ac:dyDescent="0.25">
      <c r="A39" s="21">
        <v>28</v>
      </c>
      <c r="B39" s="71">
        <v>43403</v>
      </c>
      <c r="C39" s="35" t="s">
        <v>27</v>
      </c>
      <c r="D39" s="193" t="s">
        <v>71</v>
      </c>
      <c r="E39" s="194"/>
      <c r="F39" s="194"/>
      <c r="G39" s="195"/>
      <c r="H39" s="22">
        <v>100</v>
      </c>
    </row>
    <row r="40" spans="1:8" ht="15.75" customHeight="1" x14ac:dyDescent="0.25">
      <c r="A40" s="21">
        <v>29</v>
      </c>
      <c r="B40" s="71">
        <v>43403</v>
      </c>
      <c r="C40" s="35" t="s">
        <v>27</v>
      </c>
      <c r="D40" s="193" t="s">
        <v>70</v>
      </c>
      <c r="E40" s="194"/>
      <c r="F40" s="194"/>
      <c r="G40" s="195"/>
      <c r="H40" s="22">
        <v>150</v>
      </c>
    </row>
    <row r="41" spans="1:8" ht="15.75" customHeight="1" x14ac:dyDescent="0.3">
      <c r="A41" s="21">
        <v>30</v>
      </c>
      <c r="B41" s="72">
        <v>43406</v>
      </c>
      <c r="C41" s="54" t="s">
        <v>51</v>
      </c>
      <c r="D41" s="248" t="s">
        <v>57</v>
      </c>
      <c r="E41" s="249"/>
      <c r="F41" s="249"/>
      <c r="G41" s="250"/>
      <c r="H41" s="18">
        <v>35791.64</v>
      </c>
    </row>
    <row r="42" spans="1:8" ht="15.75" customHeight="1" x14ac:dyDescent="0.3">
      <c r="A42" s="21">
        <v>31</v>
      </c>
      <c r="B42" s="72">
        <v>43406</v>
      </c>
      <c r="C42" s="53" t="s">
        <v>45</v>
      </c>
      <c r="D42" s="248" t="s">
        <v>60</v>
      </c>
      <c r="E42" s="249"/>
      <c r="F42" s="249"/>
      <c r="G42" s="250"/>
      <c r="H42" s="18">
        <v>200</v>
      </c>
    </row>
    <row r="43" spans="1:8" ht="16.5" x14ac:dyDescent="0.25">
      <c r="A43" s="21">
        <v>32</v>
      </c>
      <c r="B43" s="71">
        <v>43406</v>
      </c>
      <c r="C43" s="49" t="s">
        <v>67</v>
      </c>
      <c r="D43" s="193" t="s">
        <v>68</v>
      </c>
      <c r="E43" s="194"/>
      <c r="F43" s="194"/>
      <c r="G43" s="195"/>
      <c r="H43" s="22">
        <v>35</v>
      </c>
    </row>
    <row r="44" spans="1:8" ht="15.75" customHeight="1" x14ac:dyDescent="0.25">
      <c r="A44" s="21">
        <v>33</v>
      </c>
      <c r="B44" s="71">
        <v>43410</v>
      </c>
      <c r="C44" s="35" t="s">
        <v>27</v>
      </c>
      <c r="D44" s="245" t="s">
        <v>164</v>
      </c>
      <c r="E44" s="246"/>
      <c r="F44" s="246"/>
      <c r="G44" s="247"/>
      <c r="H44" s="22">
        <v>500</v>
      </c>
    </row>
    <row r="45" spans="1:8" ht="15.75" customHeight="1" x14ac:dyDescent="0.25">
      <c r="A45" s="21">
        <v>34</v>
      </c>
      <c r="B45" s="71">
        <v>43411</v>
      </c>
      <c r="C45" s="35" t="s">
        <v>27</v>
      </c>
      <c r="D45" s="193" t="s">
        <v>66</v>
      </c>
      <c r="E45" s="194"/>
      <c r="F45" s="194"/>
      <c r="G45" s="195"/>
      <c r="H45" s="22">
        <v>4400</v>
      </c>
    </row>
    <row r="46" spans="1:8" ht="33" x14ac:dyDescent="0.25">
      <c r="A46" s="21">
        <v>35</v>
      </c>
      <c r="B46" s="71">
        <v>43411</v>
      </c>
      <c r="C46" s="35" t="s">
        <v>27</v>
      </c>
      <c r="D46" s="193" t="s">
        <v>72</v>
      </c>
      <c r="E46" s="194"/>
      <c r="F46" s="194"/>
      <c r="G46" s="195"/>
      <c r="H46" s="22">
        <v>500</v>
      </c>
    </row>
    <row r="47" spans="1:8" ht="16.5" x14ac:dyDescent="0.3">
      <c r="A47" s="21">
        <v>36</v>
      </c>
      <c r="B47" s="72">
        <v>43412</v>
      </c>
      <c r="C47" s="53" t="s">
        <v>58</v>
      </c>
      <c r="D47" s="248" t="s">
        <v>59</v>
      </c>
      <c r="E47" s="249"/>
      <c r="F47" s="249"/>
      <c r="G47" s="250"/>
      <c r="H47" s="18">
        <v>1200</v>
      </c>
    </row>
    <row r="48" spans="1:8" ht="15.75" customHeight="1" x14ac:dyDescent="0.3">
      <c r="A48" s="77">
        <v>37</v>
      </c>
      <c r="B48" s="104"/>
      <c r="C48" s="95"/>
      <c r="D48" s="223" t="s">
        <v>87</v>
      </c>
      <c r="E48" s="224"/>
      <c r="F48" s="224"/>
      <c r="G48" s="225"/>
      <c r="H48" s="79">
        <v>1500</v>
      </c>
    </row>
    <row r="49" spans="1:8" ht="15.75" customHeight="1" x14ac:dyDescent="0.3">
      <c r="A49" s="21">
        <v>38</v>
      </c>
      <c r="B49" s="69">
        <v>43382</v>
      </c>
      <c r="C49" s="53"/>
      <c r="D49" s="248" t="s">
        <v>113</v>
      </c>
      <c r="E49" s="249"/>
      <c r="F49" s="249"/>
      <c r="G49" s="250"/>
      <c r="H49" s="18">
        <v>15000</v>
      </c>
    </row>
    <row r="50" spans="1:8" ht="15.75" customHeight="1" x14ac:dyDescent="0.3">
      <c r="A50" s="21"/>
      <c r="B50" s="69"/>
      <c r="C50" s="53"/>
      <c r="D50" s="248"/>
      <c r="E50" s="249"/>
      <c r="F50" s="249"/>
      <c r="G50" s="250"/>
      <c r="H50" s="18"/>
    </row>
    <row r="51" spans="1:8" ht="16.5" x14ac:dyDescent="0.3">
      <c r="A51" s="21"/>
      <c r="B51" s="69"/>
      <c r="C51" s="53"/>
      <c r="D51" s="248"/>
      <c r="E51" s="249"/>
      <c r="F51" s="249"/>
      <c r="G51" s="250"/>
      <c r="H51" s="18"/>
    </row>
    <row r="52" spans="1:8" ht="15.75" x14ac:dyDescent="0.25">
      <c r="A52" s="282" t="s">
        <v>206</v>
      </c>
      <c r="B52" s="283"/>
      <c r="C52" s="283"/>
      <c r="D52" s="283"/>
      <c r="E52" s="283"/>
      <c r="F52" s="283"/>
      <c r="G52" s="284"/>
      <c r="H52" s="19">
        <f>SUM(H12:H51)</f>
        <v>495728.16000000003</v>
      </c>
    </row>
    <row r="53" spans="1:8" ht="15.75" x14ac:dyDescent="0.25">
      <c r="A53" s="201" t="s">
        <v>107</v>
      </c>
      <c r="B53" s="202"/>
      <c r="C53" s="202"/>
      <c r="D53" s="202"/>
      <c r="E53" s="202"/>
      <c r="F53" s="202"/>
      <c r="G53" s="202"/>
      <c r="H53" s="203"/>
    </row>
    <row r="54" spans="1:8" ht="16.5" x14ac:dyDescent="0.3">
      <c r="A54" s="47">
        <v>1</v>
      </c>
      <c r="B54" s="70"/>
      <c r="C54" s="244" t="s">
        <v>76</v>
      </c>
      <c r="D54" s="244"/>
      <c r="E54" s="244"/>
      <c r="F54" s="244"/>
      <c r="G54" s="244"/>
      <c r="H54" s="18">
        <v>93079</v>
      </c>
    </row>
    <row r="55" spans="1:8" ht="16.5" x14ac:dyDescent="0.3">
      <c r="A55" s="47">
        <v>2</v>
      </c>
      <c r="B55" s="70"/>
      <c r="C55" s="244" t="s">
        <v>77</v>
      </c>
      <c r="D55" s="244"/>
      <c r="E55" s="244"/>
      <c r="F55" s="244"/>
      <c r="G55" s="244"/>
      <c r="H55" s="18">
        <v>19750</v>
      </c>
    </row>
    <row r="56" spans="1:8" ht="16.5" x14ac:dyDescent="0.3">
      <c r="A56" s="47">
        <v>3</v>
      </c>
      <c r="B56" s="70"/>
      <c r="C56" s="244" t="s">
        <v>78</v>
      </c>
      <c r="D56" s="244"/>
      <c r="E56" s="244"/>
      <c r="F56" s="244"/>
      <c r="G56" s="244"/>
      <c r="H56" s="18">
        <v>12350</v>
      </c>
    </row>
    <row r="57" spans="1:8" ht="16.5" x14ac:dyDescent="0.3">
      <c r="A57" s="47">
        <v>4</v>
      </c>
      <c r="B57" s="70"/>
      <c r="C57" s="244" t="s">
        <v>81</v>
      </c>
      <c r="D57" s="244"/>
      <c r="E57" s="244"/>
      <c r="F57" s="244"/>
      <c r="G57" s="244"/>
      <c r="H57" s="18">
        <v>11000</v>
      </c>
    </row>
    <row r="58" spans="1:8" ht="16.5" x14ac:dyDescent="0.3">
      <c r="A58" s="34">
        <v>5</v>
      </c>
      <c r="B58" s="70"/>
      <c r="C58" s="244" t="s">
        <v>82</v>
      </c>
      <c r="D58" s="244"/>
      <c r="E58" s="244"/>
      <c r="F58" s="244"/>
      <c r="G58" s="244"/>
      <c r="H58" s="18">
        <v>2000</v>
      </c>
    </row>
    <row r="59" spans="1:8" ht="16.5" x14ac:dyDescent="0.3">
      <c r="A59" s="34">
        <v>6</v>
      </c>
      <c r="B59" s="70"/>
      <c r="C59" s="244" t="s">
        <v>79</v>
      </c>
      <c r="D59" s="244"/>
      <c r="E59" s="244"/>
      <c r="F59" s="244"/>
      <c r="G59" s="244"/>
      <c r="H59" s="18">
        <v>40000</v>
      </c>
    </row>
    <row r="60" spans="1:8" ht="16.5" x14ac:dyDescent="0.3">
      <c r="A60" s="34">
        <v>7</v>
      </c>
      <c r="B60" s="38"/>
      <c r="C60" s="244" t="s">
        <v>83</v>
      </c>
      <c r="D60" s="244"/>
      <c r="E60" s="244"/>
      <c r="F60" s="244"/>
      <c r="G60" s="244"/>
      <c r="H60" s="26">
        <f>25000</f>
        <v>25000</v>
      </c>
    </row>
    <row r="61" spans="1:8" ht="16.5" x14ac:dyDescent="0.3">
      <c r="A61" s="34">
        <v>8</v>
      </c>
      <c r="B61" s="70"/>
      <c r="C61" s="244" t="s">
        <v>80</v>
      </c>
      <c r="D61" s="244"/>
      <c r="E61" s="244"/>
      <c r="F61" s="244"/>
      <c r="G61" s="244"/>
      <c r="H61" s="18">
        <f>300*2</f>
        <v>600</v>
      </c>
    </row>
    <row r="62" spans="1:8" ht="16.5" x14ac:dyDescent="0.3">
      <c r="A62" s="34">
        <v>9</v>
      </c>
      <c r="B62" s="38"/>
      <c r="C62" s="244" t="s">
        <v>84</v>
      </c>
      <c r="D62" s="244"/>
      <c r="E62" s="244"/>
      <c r="F62" s="244"/>
      <c r="G62" s="244"/>
      <c r="H62" s="26">
        <v>35000</v>
      </c>
    </row>
    <row r="63" spans="1:8" ht="16.5" x14ac:dyDescent="0.3">
      <c r="A63" s="34">
        <v>10</v>
      </c>
      <c r="B63" s="70"/>
      <c r="C63" s="244" t="s">
        <v>85</v>
      </c>
      <c r="D63" s="244"/>
      <c r="E63" s="244"/>
      <c r="F63" s="244"/>
      <c r="G63" s="244"/>
      <c r="H63" s="18">
        <v>6000</v>
      </c>
    </row>
    <row r="64" spans="1:8" ht="16.5" x14ac:dyDescent="0.3">
      <c r="A64" s="34">
        <v>11</v>
      </c>
      <c r="B64" s="70"/>
      <c r="C64" s="244" t="s">
        <v>86</v>
      </c>
      <c r="D64" s="244"/>
      <c r="E64" s="244"/>
      <c r="F64" s="244"/>
      <c r="G64" s="244"/>
      <c r="H64" s="18">
        <v>9987</v>
      </c>
    </row>
    <row r="65" spans="1:8" ht="15.75" x14ac:dyDescent="0.25">
      <c r="A65" s="282" t="s">
        <v>207</v>
      </c>
      <c r="B65" s="283"/>
      <c r="C65" s="283"/>
      <c r="D65" s="283"/>
      <c r="E65" s="283"/>
      <c r="F65" s="283"/>
      <c r="G65" s="284"/>
      <c r="H65" s="19">
        <f>SUM(H54:H64)</f>
        <v>254766</v>
      </c>
    </row>
    <row r="66" spans="1:8" ht="15.75" x14ac:dyDescent="0.25">
      <c r="A66" s="282" t="s">
        <v>205</v>
      </c>
      <c r="B66" s="283"/>
      <c r="C66" s="283"/>
      <c r="D66" s="283"/>
      <c r="E66" s="283"/>
      <c r="F66" s="283"/>
      <c r="G66" s="284"/>
      <c r="H66" s="19">
        <f>+J8</f>
        <v>157500</v>
      </c>
    </row>
    <row r="67" spans="1:8" ht="15.75" x14ac:dyDescent="0.25">
      <c r="A67" s="132"/>
      <c r="B67" s="133"/>
      <c r="C67" s="133"/>
      <c r="D67" s="133"/>
      <c r="E67" s="133"/>
      <c r="F67" s="133"/>
      <c r="G67" s="134"/>
      <c r="H67" s="135"/>
    </row>
    <row r="68" spans="1:8" ht="15.75" x14ac:dyDescent="0.25">
      <c r="A68" s="282" t="s">
        <v>4</v>
      </c>
      <c r="B68" s="283"/>
      <c r="C68" s="283"/>
      <c r="D68" s="283"/>
      <c r="E68" s="283"/>
      <c r="F68" s="283"/>
      <c r="G68" s="284"/>
      <c r="H68" s="19">
        <f>+H52+H65+H66</f>
        <v>907994.16</v>
      </c>
    </row>
    <row r="69" spans="1:8" ht="15.75" x14ac:dyDescent="0.25">
      <c r="A69" s="27"/>
      <c r="B69" s="27"/>
      <c r="C69" s="27"/>
      <c r="D69" s="44"/>
      <c r="E69" s="44"/>
      <c r="F69" s="44"/>
      <c r="G69" s="44"/>
      <c r="H69" s="28"/>
    </row>
    <row r="70" spans="1:8" ht="16.5" x14ac:dyDescent="0.3">
      <c r="A70" s="3"/>
      <c r="B70" s="3"/>
      <c r="C70" s="3"/>
      <c r="D70" s="45"/>
      <c r="E70" s="39"/>
      <c r="H70" s="16"/>
    </row>
    <row r="71" spans="1:8" x14ac:dyDescent="0.25">
      <c r="A71" s="281" t="s">
        <v>3</v>
      </c>
      <c r="B71" s="281"/>
      <c r="C71" s="281"/>
      <c r="D71" s="281"/>
      <c r="E71" s="281"/>
      <c r="F71" s="281"/>
      <c r="G71" s="281"/>
    </row>
    <row r="72" spans="1:8" x14ac:dyDescent="0.25">
      <c r="A72" s="280" t="s">
        <v>6</v>
      </c>
      <c r="B72" s="280"/>
      <c r="C72" s="280"/>
      <c r="D72" s="280"/>
      <c r="E72" s="280"/>
      <c r="F72" s="280"/>
      <c r="G72" s="280"/>
    </row>
    <row r="73" spans="1:8" x14ac:dyDescent="0.25">
      <c r="A73" s="280" t="s">
        <v>8</v>
      </c>
      <c r="B73" s="280"/>
      <c r="C73" s="280"/>
      <c r="D73" s="280"/>
      <c r="E73" s="280"/>
      <c r="F73" s="280"/>
      <c r="G73" s="280"/>
    </row>
    <row r="74" spans="1:8" ht="16.5" x14ac:dyDescent="0.3">
      <c r="A74" s="13"/>
      <c r="B74" s="13"/>
      <c r="C74" s="14"/>
      <c r="D74" s="39"/>
      <c r="E74" s="39"/>
      <c r="F74" s="39"/>
      <c r="G74" s="39"/>
    </row>
    <row r="75" spans="1:8" ht="16.5" x14ac:dyDescent="0.3">
      <c r="A75" s="13"/>
      <c r="B75" s="14"/>
      <c r="E75" s="39"/>
      <c r="F75" s="39"/>
      <c r="G75" s="39"/>
    </row>
    <row r="76" spans="1:8" ht="16.5" x14ac:dyDescent="0.3">
      <c r="A76" s="15"/>
      <c r="B76" s="14"/>
      <c r="E76" s="39"/>
      <c r="F76" s="39"/>
      <c r="G76" s="39"/>
    </row>
    <row r="77" spans="1:8" ht="16.5" x14ac:dyDescent="0.3">
      <c r="A77" s="12"/>
      <c r="B77" s="3"/>
      <c r="E77" s="39"/>
      <c r="F77" s="39"/>
      <c r="G77" s="39"/>
    </row>
    <row r="86" ht="16.5" customHeight="1" x14ac:dyDescent="0.25"/>
    <row r="88" ht="16.5" customHeight="1" x14ac:dyDescent="0.25"/>
    <row r="90" ht="31.5" customHeight="1" x14ac:dyDescent="0.25"/>
    <row r="91" ht="16.5" customHeight="1" x14ac:dyDescent="0.25"/>
    <row r="93" ht="32.25" customHeight="1" x14ac:dyDescent="0.25"/>
  </sheetData>
  <mergeCells count="68">
    <mergeCell ref="A72:G72"/>
    <mergeCell ref="A73:G73"/>
    <mergeCell ref="C63:G63"/>
    <mergeCell ref="C54:G54"/>
    <mergeCell ref="C55:G55"/>
    <mergeCell ref="C56:G56"/>
    <mergeCell ref="A68:G68"/>
    <mergeCell ref="C57:G57"/>
    <mergeCell ref="C58:G58"/>
    <mergeCell ref="C59:G59"/>
    <mergeCell ref="A66:G66"/>
    <mergeCell ref="D13:G13"/>
    <mergeCell ref="D20:G20"/>
    <mergeCell ref="D12:G12"/>
    <mergeCell ref="A65:G65"/>
    <mergeCell ref="A53:H53"/>
    <mergeCell ref="A52:G52"/>
    <mergeCell ref="C64:G64"/>
    <mergeCell ref="C60:G60"/>
    <mergeCell ref="C61:G61"/>
    <mergeCell ref="C62:G62"/>
    <mergeCell ref="D28:G28"/>
    <mergeCell ref="D35:G35"/>
    <mergeCell ref="D23:G23"/>
    <mergeCell ref="D36:G36"/>
    <mergeCell ref="D24:G24"/>
    <mergeCell ref="D26:G26"/>
    <mergeCell ref="D22:G22"/>
    <mergeCell ref="D14:G14"/>
    <mergeCell ref="A71:G71"/>
    <mergeCell ref="D15:G15"/>
    <mergeCell ref="D19:G19"/>
    <mergeCell ref="D17:G17"/>
    <mergeCell ref="D27:G27"/>
    <mergeCell ref="D18:G18"/>
    <mergeCell ref="D37:G37"/>
    <mergeCell ref="D48:G48"/>
    <mergeCell ref="D49:G49"/>
    <mergeCell ref="D21:G21"/>
    <mergeCell ref="D16:G16"/>
    <mergeCell ref="D30:G30"/>
    <mergeCell ref="D31:G31"/>
    <mergeCell ref="D25:G25"/>
    <mergeCell ref="F1:G1"/>
    <mergeCell ref="F3:G3"/>
    <mergeCell ref="A3:D3"/>
    <mergeCell ref="A7:D7"/>
    <mergeCell ref="A11:H11"/>
    <mergeCell ref="E5:H5"/>
    <mergeCell ref="E6:H6"/>
    <mergeCell ref="E7:H7"/>
    <mergeCell ref="E8:H8"/>
    <mergeCell ref="D50:G50"/>
    <mergeCell ref="D51:G51"/>
    <mergeCell ref="D29:G29"/>
    <mergeCell ref="D46:G46"/>
    <mergeCell ref="D32:G32"/>
    <mergeCell ref="D45:G45"/>
    <mergeCell ref="D43:G43"/>
    <mergeCell ref="D34:G34"/>
    <mergeCell ref="D40:G40"/>
    <mergeCell ref="D41:G41"/>
    <mergeCell ref="D47:G47"/>
    <mergeCell ref="D42:G42"/>
    <mergeCell ref="D33:G33"/>
    <mergeCell ref="D39:G39"/>
    <mergeCell ref="D44:G44"/>
    <mergeCell ref="D38:G3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Layout" topLeftCell="A7" zoomScale="90" zoomScaleNormal="100" zoomScalePageLayoutView="90" workbookViewId="0">
      <selection activeCell="I11" sqref="I11:L27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37" t="s">
        <v>0</v>
      </c>
      <c r="F1" s="288" t="s">
        <v>89</v>
      </c>
      <c r="G1" s="288"/>
    </row>
    <row r="2" spans="1:12" ht="27" customHeight="1" x14ac:dyDescent="0.35">
      <c r="A2" s="7" t="s">
        <v>9</v>
      </c>
      <c r="B2" s="8"/>
      <c r="C2" s="8"/>
      <c r="D2" s="33"/>
      <c r="E2" s="39"/>
      <c r="F2" s="39"/>
      <c r="G2" s="39"/>
    </row>
    <row r="3" spans="1:12" ht="20.25" customHeight="1" x14ac:dyDescent="0.3">
      <c r="A3" s="179" t="s">
        <v>7</v>
      </c>
      <c r="B3" s="180"/>
      <c r="C3" s="180"/>
      <c r="D3" s="181"/>
      <c r="E3" s="40"/>
      <c r="F3" s="289" t="s">
        <v>90</v>
      </c>
      <c r="G3" s="289"/>
    </row>
    <row r="4" spans="1:12" ht="16.5" customHeight="1" x14ac:dyDescent="0.3">
      <c r="A4" s="5"/>
      <c r="B4" s="5"/>
      <c r="C4" s="5"/>
      <c r="D4" s="32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84" t="s">
        <v>24</v>
      </c>
      <c r="F5" s="185"/>
      <c r="G5" s="185"/>
      <c r="H5" s="186"/>
    </row>
    <row r="6" spans="1:12" x14ac:dyDescent="0.3">
      <c r="A6" s="4" t="s">
        <v>14</v>
      </c>
      <c r="B6" s="5"/>
      <c r="C6" s="5"/>
      <c r="D6" s="32"/>
      <c r="E6" s="187" t="s">
        <v>13</v>
      </c>
      <c r="F6" s="188"/>
      <c r="G6" s="188"/>
      <c r="H6" s="189"/>
    </row>
    <row r="7" spans="1:12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</row>
    <row r="8" spans="1:12" x14ac:dyDescent="0.3">
      <c r="A8" s="11" t="s">
        <v>12</v>
      </c>
      <c r="B8" s="6"/>
      <c r="C8" s="6"/>
      <c r="D8" s="42"/>
      <c r="E8" s="198" t="s">
        <v>10</v>
      </c>
      <c r="F8" s="199"/>
      <c r="G8" s="199"/>
      <c r="H8" s="200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201" t="s">
        <v>182</v>
      </c>
      <c r="B11" s="202"/>
      <c r="C11" s="202"/>
      <c r="D11" s="202"/>
      <c r="E11" s="202"/>
      <c r="F11" s="202"/>
      <c r="G11" s="202"/>
      <c r="H11" s="203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A12" s="21">
        <v>1</v>
      </c>
      <c r="B12" s="71">
        <v>43323</v>
      </c>
      <c r="C12" s="35" t="s">
        <v>44</v>
      </c>
      <c r="D12" s="193" t="s">
        <v>36</v>
      </c>
      <c r="E12" s="194"/>
      <c r="F12" s="194"/>
      <c r="G12" s="195"/>
      <c r="H12" s="22">
        <v>1500</v>
      </c>
      <c r="I12" s="47" t="s">
        <v>101</v>
      </c>
      <c r="J12" s="117">
        <f>+J22*3%</f>
        <v>21000</v>
      </c>
      <c r="K12" s="57">
        <f>+H42</f>
        <v>22077.759999999998</v>
      </c>
      <c r="L12" s="57">
        <f>+J12-K12</f>
        <v>-1077.7599999999984</v>
      </c>
    </row>
    <row r="13" spans="1:12" x14ac:dyDescent="0.3">
      <c r="A13" s="21">
        <v>2</v>
      </c>
      <c r="B13" s="72">
        <v>43362</v>
      </c>
      <c r="C13" s="51" t="s">
        <v>19</v>
      </c>
      <c r="D13" s="196" t="s">
        <v>20</v>
      </c>
      <c r="E13" s="196"/>
      <c r="F13" s="196"/>
      <c r="G13" s="196"/>
      <c r="H13" s="18">
        <v>60</v>
      </c>
      <c r="I13" s="47" t="s">
        <v>92</v>
      </c>
      <c r="J13" s="117">
        <f>+J22*10%</f>
        <v>70000</v>
      </c>
      <c r="K13" s="56">
        <v>0</v>
      </c>
      <c r="L13" s="56">
        <f t="shared" ref="L13:L18" si="0">+J13-K13</f>
        <v>70000</v>
      </c>
    </row>
    <row r="14" spans="1:12" ht="16.5" customHeight="1" x14ac:dyDescent="0.3">
      <c r="A14" s="21">
        <v>3</v>
      </c>
      <c r="B14" s="71">
        <v>43363</v>
      </c>
      <c r="C14" s="52" t="s">
        <v>19</v>
      </c>
      <c r="D14" s="193" t="s">
        <v>20</v>
      </c>
      <c r="E14" s="194"/>
      <c r="F14" s="194"/>
      <c r="G14" s="195"/>
      <c r="H14" s="18">
        <v>60</v>
      </c>
      <c r="I14" s="47" t="s">
        <v>93</v>
      </c>
      <c r="J14" s="117">
        <f>+J22*2%</f>
        <v>14000</v>
      </c>
      <c r="K14" s="56">
        <v>0</v>
      </c>
      <c r="L14" s="56">
        <f t="shared" si="0"/>
        <v>14000</v>
      </c>
    </row>
    <row r="15" spans="1:12" ht="15.75" customHeight="1" x14ac:dyDescent="0.3">
      <c r="A15" s="21">
        <v>4</v>
      </c>
      <c r="B15" s="71">
        <v>43370</v>
      </c>
      <c r="C15" s="31" t="s">
        <v>19</v>
      </c>
      <c r="D15" s="238" t="s">
        <v>20</v>
      </c>
      <c r="E15" s="238"/>
      <c r="F15" s="238"/>
      <c r="G15" s="238"/>
      <c r="H15" s="22">
        <v>60</v>
      </c>
      <c r="I15" s="47" t="s">
        <v>94</v>
      </c>
      <c r="J15" s="117">
        <f>+J22*2%</f>
        <v>14000</v>
      </c>
      <c r="K15" s="56">
        <v>0</v>
      </c>
      <c r="L15" s="56">
        <f t="shared" si="0"/>
        <v>14000</v>
      </c>
    </row>
    <row r="16" spans="1:12" ht="16.5" customHeight="1" x14ac:dyDescent="0.3">
      <c r="A16" s="77">
        <v>5</v>
      </c>
      <c r="B16" s="78" t="s">
        <v>110</v>
      </c>
      <c r="C16" s="105" t="s">
        <v>111</v>
      </c>
      <c r="D16" s="223" t="s">
        <v>112</v>
      </c>
      <c r="E16" s="224"/>
      <c r="F16" s="224"/>
      <c r="G16" s="225"/>
      <c r="H16" s="79">
        <v>450</v>
      </c>
      <c r="I16" s="47" t="s">
        <v>95</v>
      </c>
      <c r="J16" s="117">
        <f>+J22*1%</f>
        <v>7000</v>
      </c>
      <c r="K16" s="56">
        <v>0</v>
      </c>
      <c r="L16" s="56">
        <f t="shared" si="0"/>
        <v>7000</v>
      </c>
    </row>
    <row r="17" spans="1:12" x14ac:dyDescent="0.3">
      <c r="A17" s="21">
        <v>6</v>
      </c>
      <c r="B17" s="71">
        <v>43371</v>
      </c>
      <c r="C17" s="52" t="s">
        <v>41</v>
      </c>
      <c r="D17" s="193" t="s">
        <v>36</v>
      </c>
      <c r="E17" s="194"/>
      <c r="F17" s="194"/>
      <c r="G17" s="195"/>
      <c r="H17" s="18">
        <v>2000</v>
      </c>
      <c r="I17" s="47" t="s">
        <v>96</v>
      </c>
      <c r="J17" s="117">
        <f>+J22*0.5%</f>
        <v>3500</v>
      </c>
      <c r="K17" s="56">
        <v>0</v>
      </c>
      <c r="L17" s="56">
        <f t="shared" si="0"/>
        <v>3500</v>
      </c>
    </row>
    <row r="18" spans="1:12" ht="16.5" customHeight="1" x14ac:dyDescent="0.3">
      <c r="A18" s="21">
        <v>7</v>
      </c>
      <c r="B18" s="71">
        <v>43375</v>
      </c>
      <c r="C18" s="52" t="s">
        <v>19</v>
      </c>
      <c r="D18" s="193" t="s">
        <v>20</v>
      </c>
      <c r="E18" s="194"/>
      <c r="F18" s="194"/>
      <c r="G18" s="195"/>
      <c r="H18" s="18">
        <v>60</v>
      </c>
      <c r="I18" s="47" t="s">
        <v>94</v>
      </c>
      <c r="J18" s="117">
        <f>+J22*4%</f>
        <v>28000</v>
      </c>
      <c r="K18" s="56">
        <v>0</v>
      </c>
      <c r="L18" s="56">
        <f t="shared" si="0"/>
        <v>28000</v>
      </c>
    </row>
    <row r="19" spans="1:12" ht="15" customHeight="1" x14ac:dyDescent="0.3">
      <c r="A19" s="21">
        <v>8</v>
      </c>
      <c r="B19" s="71">
        <v>43376</v>
      </c>
      <c r="C19" s="52" t="s">
        <v>42</v>
      </c>
      <c r="D19" s="240" t="s">
        <v>36</v>
      </c>
      <c r="E19" s="241"/>
      <c r="F19" s="241"/>
      <c r="G19" s="242"/>
      <c r="H19" s="22">
        <v>2675.8</v>
      </c>
      <c r="I19" s="55" t="s">
        <v>104</v>
      </c>
      <c r="J19" s="59">
        <f>SUM(J12:J18)</f>
        <v>157500</v>
      </c>
      <c r="K19" s="58">
        <f>SUM(K12:K18)</f>
        <v>22077.759999999998</v>
      </c>
      <c r="L19" s="59">
        <f>SUM(L12:L18)</f>
        <v>135422.24</v>
      </c>
    </row>
    <row r="20" spans="1:12" x14ac:dyDescent="0.3">
      <c r="A20" s="21">
        <v>9</v>
      </c>
      <c r="B20" s="72">
        <v>43377</v>
      </c>
      <c r="C20" s="53" t="s">
        <v>19</v>
      </c>
      <c r="D20" s="248" t="s">
        <v>20</v>
      </c>
      <c r="E20" s="249"/>
      <c r="F20" s="249"/>
      <c r="G20" s="250"/>
      <c r="H20" s="18">
        <v>60</v>
      </c>
      <c r="L20" s="60"/>
    </row>
    <row r="21" spans="1:12" x14ac:dyDescent="0.3">
      <c r="A21" s="77">
        <v>10</v>
      </c>
      <c r="B21" s="96">
        <v>43379</v>
      </c>
      <c r="C21" s="95" t="s">
        <v>19</v>
      </c>
      <c r="D21" s="223" t="s">
        <v>20</v>
      </c>
      <c r="E21" s="224"/>
      <c r="F21" s="224"/>
      <c r="G21" s="225"/>
      <c r="H21" s="79">
        <v>60</v>
      </c>
      <c r="I21" s="55" t="s">
        <v>156</v>
      </c>
      <c r="J21" s="55" t="s">
        <v>155</v>
      </c>
      <c r="L21" s="60"/>
    </row>
    <row r="22" spans="1:12" ht="17.25" customHeight="1" x14ac:dyDescent="0.3">
      <c r="A22" s="21">
        <v>11</v>
      </c>
      <c r="B22" s="72">
        <v>43382</v>
      </c>
      <c r="C22" s="51" t="s">
        <v>19</v>
      </c>
      <c r="D22" s="251" t="s">
        <v>20</v>
      </c>
      <c r="E22" s="251"/>
      <c r="F22" s="251"/>
      <c r="G22" s="251"/>
      <c r="H22" s="18">
        <v>60</v>
      </c>
      <c r="I22" s="47" t="s">
        <v>97</v>
      </c>
      <c r="J22" s="56">
        <v>700000</v>
      </c>
    </row>
    <row r="23" spans="1:12" ht="16.5" customHeight="1" x14ac:dyDescent="0.3">
      <c r="A23" s="77">
        <v>12</v>
      </c>
      <c r="B23" s="78">
        <v>43383</v>
      </c>
      <c r="C23" s="105" t="s">
        <v>111</v>
      </c>
      <c r="D23" s="223" t="s">
        <v>112</v>
      </c>
      <c r="E23" s="224"/>
      <c r="F23" s="224"/>
      <c r="G23" s="225"/>
      <c r="H23" s="79">
        <v>450</v>
      </c>
      <c r="I23" s="47" t="s">
        <v>159</v>
      </c>
      <c r="J23" s="56">
        <f>+'Gastos Adm. 001'!J26</f>
        <v>25737.920000000042</v>
      </c>
    </row>
    <row r="24" spans="1:12" ht="31.5" x14ac:dyDescent="0.3">
      <c r="A24" s="21">
        <v>13</v>
      </c>
      <c r="B24" s="71">
        <v>43383</v>
      </c>
      <c r="C24" s="31" t="s">
        <v>100</v>
      </c>
      <c r="D24" s="252" t="s">
        <v>36</v>
      </c>
      <c r="E24" s="252"/>
      <c r="F24" s="252"/>
      <c r="G24" s="252"/>
      <c r="H24" s="22">
        <v>2620</v>
      </c>
      <c r="I24" s="47" t="s">
        <v>105</v>
      </c>
      <c r="J24" s="56">
        <f>+J19</f>
        <v>157500</v>
      </c>
    </row>
    <row r="25" spans="1:12" x14ac:dyDescent="0.3">
      <c r="A25" s="21">
        <v>14</v>
      </c>
      <c r="B25" s="72">
        <v>43385</v>
      </c>
      <c r="C25" s="51" t="s">
        <v>19</v>
      </c>
      <c r="D25" s="196" t="s">
        <v>20</v>
      </c>
      <c r="E25" s="196"/>
      <c r="F25" s="196"/>
      <c r="G25" s="196"/>
      <c r="H25" s="18">
        <v>60</v>
      </c>
      <c r="I25" s="47" t="s">
        <v>108</v>
      </c>
      <c r="J25" s="56">
        <f>+'Reporte 002'!H52</f>
        <v>495728.16000000003</v>
      </c>
    </row>
    <row r="26" spans="1:12" ht="31.5" x14ac:dyDescent="0.3">
      <c r="A26" s="21">
        <v>15</v>
      </c>
      <c r="B26" s="71">
        <v>43389</v>
      </c>
      <c r="C26" s="31" t="s">
        <v>35</v>
      </c>
      <c r="D26" s="210" t="s">
        <v>36</v>
      </c>
      <c r="E26" s="211"/>
      <c r="F26" s="211"/>
      <c r="G26" s="212"/>
      <c r="H26" s="48">
        <v>2800</v>
      </c>
      <c r="I26" s="47" t="s">
        <v>109</v>
      </c>
      <c r="J26" s="56">
        <f>+'Reporte 002'!H65</f>
        <v>254766</v>
      </c>
    </row>
    <row r="27" spans="1:12" ht="16.5" customHeight="1" x14ac:dyDescent="0.3">
      <c r="A27" s="21">
        <v>16</v>
      </c>
      <c r="B27" s="72">
        <v>43391</v>
      </c>
      <c r="C27" s="51" t="s">
        <v>19</v>
      </c>
      <c r="D27" s="196" t="s">
        <v>20</v>
      </c>
      <c r="E27" s="196"/>
      <c r="F27" s="196"/>
      <c r="G27" s="196"/>
      <c r="H27" s="18">
        <v>60</v>
      </c>
      <c r="I27" s="55" t="s">
        <v>104</v>
      </c>
      <c r="J27" s="59">
        <f>+J22+J23-J24-J25-J26</f>
        <v>-182256.24</v>
      </c>
    </row>
    <row r="28" spans="1:12" ht="16.5" customHeight="1" x14ac:dyDescent="0.3">
      <c r="A28" s="21">
        <v>17</v>
      </c>
      <c r="B28" s="72" t="s">
        <v>98</v>
      </c>
      <c r="C28" s="51" t="s">
        <v>19</v>
      </c>
      <c r="D28" s="196" t="s">
        <v>20</v>
      </c>
      <c r="E28" s="196"/>
      <c r="F28" s="196"/>
      <c r="G28" s="196"/>
      <c r="H28" s="18">
        <v>60</v>
      </c>
    </row>
    <row r="29" spans="1:12" x14ac:dyDescent="0.3">
      <c r="A29" s="21">
        <v>18</v>
      </c>
      <c r="B29" s="71">
        <v>43397</v>
      </c>
      <c r="C29" s="97" t="s">
        <v>19</v>
      </c>
      <c r="D29" s="210" t="s">
        <v>20</v>
      </c>
      <c r="E29" s="211"/>
      <c r="F29" s="211"/>
      <c r="G29" s="212"/>
      <c r="H29" s="22">
        <v>60</v>
      </c>
      <c r="J29" s="60"/>
    </row>
    <row r="30" spans="1:12" x14ac:dyDescent="0.3">
      <c r="A30" s="21">
        <v>19</v>
      </c>
      <c r="B30" s="72" t="s">
        <v>99</v>
      </c>
      <c r="C30" s="98" t="s">
        <v>26</v>
      </c>
      <c r="D30" s="207" t="s">
        <v>16</v>
      </c>
      <c r="E30" s="208"/>
      <c r="F30" s="208"/>
      <c r="G30" s="209"/>
      <c r="H30" s="18">
        <v>4971.96</v>
      </c>
      <c r="J30" s="3" t="s">
        <v>161</v>
      </c>
    </row>
    <row r="31" spans="1:12" x14ac:dyDescent="0.3">
      <c r="A31" s="21">
        <v>20</v>
      </c>
      <c r="B31" s="72">
        <v>43403</v>
      </c>
      <c r="C31" s="53" t="s">
        <v>19</v>
      </c>
      <c r="D31" s="248" t="s">
        <v>20</v>
      </c>
      <c r="E31" s="249"/>
      <c r="F31" s="249"/>
      <c r="G31" s="250"/>
      <c r="H31" s="18">
        <v>60</v>
      </c>
    </row>
    <row r="32" spans="1:12" x14ac:dyDescent="0.3">
      <c r="A32" s="21">
        <v>21</v>
      </c>
      <c r="B32" s="72">
        <v>43406</v>
      </c>
      <c r="C32" s="53" t="s">
        <v>19</v>
      </c>
      <c r="D32" s="248" t="s">
        <v>20</v>
      </c>
      <c r="E32" s="249"/>
      <c r="F32" s="249"/>
      <c r="G32" s="250"/>
      <c r="H32" s="18">
        <v>60</v>
      </c>
    </row>
    <row r="33" spans="1:8" x14ac:dyDescent="0.3">
      <c r="A33" s="21">
        <v>22</v>
      </c>
      <c r="B33" s="71">
        <v>43410</v>
      </c>
      <c r="C33" s="35" t="s">
        <v>19</v>
      </c>
      <c r="D33" s="193" t="s">
        <v>20</v>
      </c>
      <c r="E33" s="194"/>
      <c r="F33" s="194"/>
      <c r="G33" s="195"/>
      <c r="H33" s="22">
        <v>60</v>
      </c>
    </row>
    <row r="34" spans="1:8" ht="33" x14ac:dyDescent="0.3">
      <c r="A34" s="77">
        <v>23</v>
      </c>
      <c r="B34" s="83">
        <v>43411</v>
      </c>
      <c r="C34" s="106" t="s">
        <v>160</v>
      </c>
      <c r="D34" s="213" t="s">
        <v>36</v>
      </c>
      <c r="E34" s="214"/>
      <c r="F34" s="214"/>
      <c r="G34" s="215"/>
      <c r="H34" s="85">
        <v>2500</v>
      </c>
    </row>
    <row r="35" spans="1:8" x14ac:dyDescent="0.3">
      <c r="A35" s="21">
        <v>24</v>
      </c>
      <c r="B35" s="72">
        <v>43412</v>
      </c>
      <c r="C35" s="54" t="s">
        <v>19</v>
      </c>
      <c r="D35" s="248" t="s">
        <v>20</v>
      </c>
      <c r="E35" s="249"/>
      <c r="F35" s="249"/>
      <c r="G35" s="250"/>
      <c r="H35" s="18">
        <v>60</v>
      </c>
    </row>
    <row r="36" spans="1:8" x14ac:dyDescent="0.3">
      <c r="A36" s="77">
        <v>25</v>
      </c>
      <c r="B36" s="83">
        <v>43413</v>
      </c>
      <c r="C36" s="107" t="s">
        <v>19</v>
      </c>
      <c r="D36" s="213" t="s">
        <v>20</v>
      </c>
      <c r="E36" s="214"/>
      <c r="F36" s="214"/>
      <c r="G36" s="215"/>
      <c r="H36" s="85">
        <v>60</v>
      </c>
    </row>
    <row r="37" spans="1:8" x14ac:dyDescent="0.3">
      <c r="A37" s="77">
        <v>26</v>
      </c>
      <c r="B37" s="78" t="s">
        <v>89</v>
      </c>
      <c r="C37" s="105" t="s">
        <v>111</v>
      </c>
      <c r="D37" s="223" t="s">
        <v>112</v>
      </c>
      <c r="E37" s="224"/>
      <c r="F37" s="224"/>
      <c r="G37" s="225"/>
      <c r="H37" s="79">
        <v>150</v>
      </c>
    </row>
    <row r="38" spans="1:8" x14ac:dyDescent="0.3">
      <c r="A38" s="21"/>
      <c r="B38" s="24"/>
      <c r="C38" s="34"/>
      <c r="D38" s="248" t="s">
        <v>88</v>
      </c>
      <c r="E38" s="249"/>
      <c r="F38" s="249"/>
      <c r="G38" s="250"/>
      <c r="H38" s="18">
        <v>1000</v>
      </c>
    </row>
    <row r="39" spans="1:8" ht="15.75" customHeight="1" x14ac:dyDescent="0.3">
      <c r="A39" s="21"/>
      <c r="B39" s="24"/>
      <c r="C39" s="34"/>
      <c r="D39" s="290"/>
      <c r="E39" s="291"/>
      <c r="F39" s="291"/>
      <c r="G39" s="292"/>
      <c r="H39" s="18"/>
    </row>
    <row r="40" spans="1:8" x14ac:dyDescent="0.3">
      <c r="A40" s="282" t="s">
        <v>5</v>
      </c>
      <c r="B40" s="283"/>
      <c r="C40" s="283"/>
      <c r="D40" s="283"/>
      <c r="E40" s="283"/>
      <c r="F40" s="283"/>
      <c r="G40" s="284"/>
      <c r="H40" s="19">
        <f>SUM(H12:H39)</f>
        <v>22077.759999999998</v>
      </c>
    </row>
    <row r="41" spans="1:8" x14ac:dyDescent="0.3">
      <c r="A41" s="27"/>
      <c r="B41" s="27"/>
      <c r="C41" s="27"/>
      <c r="D41" s="44"/>
      <c r="E41" s="44"/>
      <c r="F41" s="44"/>
      <c r="G41" s="44"/>
      <c r="H41" s="28"/>
    </row>
    <row r="42" spans="1:8" x14ac:dyDescent="0.3">
      <c r="A42" s="282" t="s">
        <v>4</v>
      </c>
      <c r="B42" s="283"/>
      <c r="C42" s="283"/>
      <c r="D42" s="283"/>
      <c r="E42" s="283"/>
      <c r="F42" s="283"/>
      <c r="G42" s="284"/>
      <c r="H42" s="19">
        <f>+H40</f>
        <v>22077.759999999998</v>
      </c>
    </row>
    <row r="43" spans="1:8" x14ac:dyDescent="0.3">
      <c r="A43" s="27"/>
      <c r="B43" s="27"/>
      <c r="C43" s="27"/>
      <c r="D43" s="44"/>
      <c r="E43" s="44"/>
      <c r="F43" s="44"/>
      <c r="G43" s="44"/>
      <c r="H43" s="28"/>
    </row>
    <row r="44" spans="1:8" x14ac:dyDescent="0.3">
      <c r="A44" s="3"/>
      <c r="B44" s="3"/>
      <c r="C44" s="3"/>
      <c r="D44" s="45"/>
      <c r="E44" s="39"/>
      <c r="H44" s="16"/>
    </row>
    <row r="45" spans="1:8" x14ac:dyDescent="0.3">
      <c r="A45" s="281" t="s">
        <v>3</v>
      </c>
      <c r="B45" s="281"/>
      <c r="C45" s="281"/>
      <c r="D45" s="281"/>
      <c r="E45" s="281"/>
      <c r="F45" s="281"/>
      <c r="G45" s="281"/>
    </row>
    <row r="46" spans="1:8" x14ac:dyDescent="0.3">
      <c r="A46" s="280" t="s">
        <v>6</v>
      </c>
      <c r="B46" s="280"/>
      <c r="C46" s="280"/>
      <c r="D46" s="280"/>
      <c r="E46" s="280"/>
      <c r="F46" s="280"/>
      <c r="G46" s="280"/>
    </row>
    <row r="47" spans="1:8" x14ac:dyDescent="0.3">
      <c r="A47" s="280" t="s">
        <v>8</v>
      </c>
      <c r="B47" s="280"/>
      <c r="C47" s="280"/>
      <c r="D47" s="280"/>
      <c r="E47" s="280"/>
      <c r="F47" s="280"/>
      <c r="G47" s="280"/>
    </row>
    <row r="48" spans="1:8" x14ac:dyDescent="0.3">
      <c r="A48" s="13"/>
      <c r="B48" s="13"/>
      <c r="C48" s="14"/>
      <c r="D48" s="39"/>
      <c r="E48" s="39"/>
      <c r="F48" s="39"/>
      <c r="G48" s="39"/>
    </row>
    <row r="49" spans="1:7" x14ac:dyDescent="0.3">
      <c r="A49" s="13"/>
      <c r="B49" s="14"/>
      <c r="C49" s="14"/>
      <c r="D49" s="39"/>
      <c r="E49" s="39"/>
      <c r="F49" s="39"/>
      <c r="G49" s="39"/>
    </row>
    <row r="50" spans="1:7" x14ac:dyDescent="0.3">
      <c r="A50" s="15"/>
      <c r="B50" s="14"/>
      <c r="C50" s="14"/>
      <c r="D50" s="39"/>
      <c r="E50" s="39"/>
      <c r="F50" s="39"/>
      <c r="G50" s="39"/>
    </row>
    <row r="51" spans="1:7" x14ac:dyDescent="0.3">
      <c r="A51" s="12"/>
      <c r="B51" s="3"/>
      <c r="C51" s="3"/>
      <c r="D51" s="39"/>
      <c r="E51" s="39"/>
      <c r="F51" s="39"/>
      <c r="G51" s="39"/>
    </row>
    <row r="55" spans="1:7" ht="48" customHeight="1" x14ac:dyDescent="0.3"/>
    <row r="78" ht="16.5" customHeight="1" x14ac:dyDescent="0.3"/>
    <row r="80" ht="16.5" customHeight="1" x14ac:dyDescent="0.3"/>
    <row r="82" ht="31.5" customHeight="1" x14ac:dyDescent="0.3"/>
    <row r="83" ht="16.5" customHeight="1" x14ac:dyDescent="0.3"/>
    <row r="85" ht="32.25" customHeight="1" x14ac:dyDescent="0.3"/>
  </sheetData>
  <mergeCells count="42">
    <mergeCell ref="A45:G45"/>
    <mergeCell ref="A46:G46"/>
    <mergeCell ref="A47:G47"/>
    <mergeCell ref="A42:G42"/>
    <mergeCell ref="D28:G28"/>
    <mergeCell ref="D27:G27"/>
    <mergeCell ref="A40:G40"/>
    <mergeCell ref="D23:G23"/>
    <mergeCell ref="D37:G37"/>
    <mergeCell ref="D39:G39"/>
    <mergeCell ref="D34:G34"/>
    <mergeCell ref="D36:G36"/>
    <mergeCell ref="D38:G38"/>
    <mergeCell ref="D35:G35"/>
    <mergeCell ref="D32:G32"/>
    <mergeCell ref="D31:G31"/>
    <mergeCell ref="D33:G33"/>
    <mergeCell ref="D30:G30"/>
    <mergeCell ref="D29:G29"/>
    <mergeCell ref="D15:G15"/>
    <mergeCell ref="D25:G25"/>
    <mergeCell ref="D26:G26"/>
    <mergeCell ref="D19:G19"/>
    <mergeCell ref="D20:G20"/>
    <mergeCell ref="D18:G18"/>
    <mergeCell ref="D17:G17"/>
    <mergeCell ref="D16:G16"/>
    <mergeCell ref="D21:G21"/>
    <mergeCell ref="D24:G24"/>
    <mergeCell ref="D22:G22"/>
    <mergeCell ref="E8:H8"/>
    <mergeCell ref="A11:H11"/>
    <mergeCell ref="D13:G13"/>
    <mergeCell ref="D12:G12"/>
    <mergeCell ref="D14:G14"/>
    <mergeCell ref="E5:H5"/>
    <mergeCell ref="E6:H6"/>
    <mergeCell ref="A7:D7"/>
    <mergeCell ref="E7:H7"/>
    <mergeCell ref="F1:G1"/>
    <mergeCell ref="A3:D3"/>
    <mergeCell ref="F3:G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Layout" zoomScale="90" zoomScaleNormal="100" zoomScalePageLayoutView="90" workbookViewId="0">
      <selection activeCell="A11" sqref="A11:H48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bestFit="1" customWidth="1"/>
    <col min="10" max="10" width="13.28515625" bestFit="1" customWidth="1"/>
    <col min="11" max="11" width="12.140625" bestFit="1" customWidth="1"/>
  </cols>
  <sheetData>
    <row r="1" spans="1:11" ht="16.5" customHeight="1" x14ac:dyDescent="0.3">
      <c r="A1" s="1"/>
      <c r="B1" s="2"/>
      <c r="C1" s="2"/>
      <c r="D1" s="36"/>
      <c r="E1" s="37" t="s">
        <v>0</v>
      </c>
      <c r="F1" s="286">
        <v>43448</v>
      </c>
      <c r="G1" s="287"/>
    </row>
    <row r="2" spans="1:11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1" ht="20.25" customHeight="1" x14ac:dyDescent="0.25">
      <c r="A3" s="179" t="s">
        <v>7</v>
      </c>
      <c r="B3" s="180"/>
      <c r="C3" s="180"/>
      <c r="D3" s="181"/>
      <c r="E3" s="40"/>
      <c r="F3" s="182" t="s">
        <v>221</v>
      </c>
      <c r="G3" s="183"/>
    </row>
    <row r="4" spans="1:11" ht="16.5" customHeight="1" x14ac:dyDescent="0.3">
      <c r="A4" s="5"/>
      <c r="B4" s="5"/>
      <c r="C4" s="5"/>
      <c r="D4" s="100"/>
      <c r="E4" s="39"/>
      <c r="F4" s="39"/>
      <c r="G4" s="39"/>
    </row>
    <row r="5" spans="1:11" ht="16.5" x14ac:dyDescent="0.3">
      <c r="A5" s="1" t="s">
        <v>11</v>
      </c>
      <c r="B5" s="2"/>
      <c r="C5" s="2"/>
      <c r="D5" s="41"/>
      <c r="E5" s="184" t="s">
        <v>24</v>
      </c>
      <c r="F5" s="185"/>
      <c r="G5" s="185"/>
      <c r="H5" s="186"/>
      <c r="I5" s="55" t="s">
        <v>156</v>
      </c>
      <c r="J5" s="55" t="s">
        <v>155</v>
      </c>
    </row>
    <row r="6" spans="1:11" ht="16.5" x14ac:dyDescent="0.3">
      <c r="A6" s="4" t="s">
        <v>14</v>
      </c>
      <c r="B6" s="5"/>
      <c r="C6" s="5"/>
      <c r="D6" s="100"/>
      <c r="E6" s="187" t="s">
        <v>13</v>
      </c>
      <c r="F6" s="188"/>
      <c r="G6" s="188"/>
      <c r="H6" s="189"/>
      <c r="I6" s="47" t="s">
        <v>97</v>
      </c>
      <c r="J6" s="56">
        <v>460000</v>
      </c>
    </row>
    <row r="7" spans="1:11" ht="16.5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  <c r="I7" s="47" t="s">
        <v>159</v>
      </c>
      <c r="J7" s="56">
        <f>+'Gastos Adm. 002'!J27</f>
        <v>-182256.24</v>
      </c>
    </row>
    <row r="8" spans="1:11" ht="16.5" x14ac:dyDescent="0.3">
      <c r="A8" s="11" t="s">
        <v>12</v>
      </c>
      <c r="B8" s="6"/>
      <c r="C8" s="6"/>
      <c r="D8" s="42"/>
      <c r="E8" s="198" t="s">
        <v>10</v>
      </c>
      <c r="F8" s="199"/>
      <c r="G8" s="199"/>
      <c r="H8" s="200"/>
      <c r="I8" s="116" t="s">
        <v>105</v>
      </c>
      <c r="J8" s="117">
        <f>+'Gastos Adm. 003'!J19</f>
        <v>103500</v>
      </c>
    </row>
    <row r="9" spans="1:11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+H24</f>
        <v>328946.61</v>
      </c>
    </row>
    <row r="10" spans="1:11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+H48</f>
        <v>224009</v>
      </c>
      <c r="K10" s="16"/>
    </row>
    <row r="11" spans="1:11" ht="16.5" x14ac:dyDescent="0.3">
      <c r="A11" s="201" t="s">
        <v>106</v>
      </c>
      <c r="B11" s="202"/>
      <c r="C11" s="202"/>
      <c r="D11" s="202"/>
      <c r="E11" s="202"/>
      <c r="F11" s="202"/>
      <c r="G11" s="202"/>
      <c r="H11" s="203"/>
      <c r="I11" s="55" t="s">
        <v>104</v>
      </c>
      <c r="J11" s="59">
        <f>+J6+J7-J8-J9-J10</f>
        <v>-378711.85</v>
      </c>
    </row>
    <row r="12" spans="1:11" ht="15.75" x14ac:dyDescent="0.25">
      <c r="A12" s="21">
        <v>1</v>
      </c>
      <c r="B12" s="71">
        <v>43413</v>
      </c>
      <c r="C12" s="99" t="s">
        <v>181</v>
      </c>
      <c r="D12" s="238" t="s">
        <v>50</v>
      </c>
      <c r="E12" s="238"/>
      <c r="F12" s="238"/>
      <c r="G12" s="238"/>
      <c r="H12" s="22">
        <v>134400</v>
      </c>
    </row>
    <row r="13" spans="1:11" ht="33" x14ac:dyDescent="0.25">
      <c r="A13" s="21">
        <v>2</v>
      </c>
      <c r="B13" s="71">
        <v>43430</v>
      </c>
      <c r="C13" s="35" t="s">
        <v>18</v>
      </c>
      <c r="D13" s="193" t="s">
        <v>166</v>
      </c>
      <c r="E13" s="194"/>
      <c r="F13" s="194"/>
      <c r="G13" s="195"/>
      <c r="H13" s="22">
        <v>43286.559999999998</v>
      </c>
    </row>
    <row r="14" spans="1:11" ht="15.75" x14ac:dyDescent="0.25">
      <c r="A14" s="21">
        <v>3</v>
      </c>
      <c r="B14" s="71">
        <v>43431</v>
      </c>
      <c r="C14" s="99" t="s">
        <v>165</v>
      </c>
      <c r="D14" s="238" t="s">
        <v>55</v>
      </c>
      <c r="E14" s="238"/>
      <c r="F14" s="238"/>
      <c r="G14" s="238"/>
      <c r="H14" s="22">
        <v>10200</v>
      </c>
    </row>
    <row r="15" spans="1:11" ht="15.75" customHeight="1" x14ac:dyDescent="0.25">
      <c r="A15" s="21">
        <v>4</v>
      </c>
      <c r="B15" s="71">
        <v>43434</v>
      </c>
      <c r="C15" s="99" t="s">
        <v>167</v>
      </c>
      <c r="D15" s="238" t="s">
        <v>168</v>
      </c>
      <c r="E15" s="238"/>
      <c r="F15" s="238"/>
      <c r="G15" s="238"/>
      <c r="H15" s="22">
        <v>30000</v>
      </c>
      <c r="I15" s="111"/>
      <c r="J15" s="112"/>
    </row>
    <row r="16" spans="1:11" ht="15.75" x14ac:dyDescent="0.25">
      <c r="A16" s="21">
        <v>5</v>
      </c>
      <c r="B16" s="72">
        <v>43435</v>
      </c>
      <c r="C16" s="108" t="s">
        <v>185</v>
      </c>
      <c r="D16" s="260" t="s">
        <v>186</v>
      </c>
      <c r="E16" s="261"/>
      <c r="F16" s="261"/>
      <c r="G16" s="262"/>
      <c r="H16" s="18">
        <v>14000.05</v>
      </c>
      <c r="I16" s="111"/>
      <c r="J16" s="112"/>
    </row>
    <row r="17" spans="1:10" ht="15.75" x14ac:dyDescent="0.25">
      <c r="A17" s="21">
        <v>6</v>
      </c>
      <c r="B17" s="72">
        <v>43438</v>
      </c>
      <c r="C17" s="109" t="s">
        <v>185</v>
      </c>
      <c r="D17" s="196" t="s">
        <v>187</v>
      </c>
      <c r="E17" s="196"/>
      <c r="F17" s="196"/>
      <c r="G17" s="196"/>
      <c r="H17" s="18">
        <v>3450</v>
      </c>
      <c r="I17" s="113"/>
      <c r="J17" s="112"/>
    </row>
    <row r="18" spans="1:10" ht="15.75" x14ac:dyDescent="0.25">
      <c r="A18" s="21">
        <v>7</v>
      </c>
      <c r="B18" s="72">
        <v>43439</v>
      </c>
      <c r="C18" s="109" t="s">
        <v>61</v>
      </c>
      <c r="D18" s="196" t="s">
        <v>183</v>
      </c>
      <c r="E18" s="196"/>
      <c r="F18" s="196"/>
      <c r="G18" s="196"/>
      <c r="H18" s="18">
        <v>210</v>
      </c>
      <c r="I18" s="113"/>
      <c r="J18" s="112"/>
    </row>
    <row r="19" spans="1:10" ht="15.75" x14ac:dyDescent="0.25">
      <c r="A19" s="21">
        <v>8</v>
      </c>
      <c r="B19" s="72">
        <v>43449</v>
      </c>
      <c r="C19" s="109" t="s">
        <v>61</v>
      </c>
      <c r="D19" s="196" t="s">
        <v>183</v>
      </c>
      <c r="E19" s="196"/>
      <c r="F19" s="196"/>
      <c r="G19" s="196"/>
      <c r="H19" s="18">
        <v>200</v>
      </c>
      <c r="I19" s="113"/>
      <c r="J19" s="112"/>
    </row>
    <row r="20" spans="1:10" ht="16.5" x14ac:dyDescent="0.3">
      <c r="A20" s="21">
        <v>9</v>
      </c>
      <c r="B20" s="69">
        <v>43456</v>
      </c>
      <c r="C20" s="110"/>
      <c r="D20" s="244" t="s">
        <v>195</v>
      </c>
      <c r="E20" s="244"/>
      <c r="F20" s="244"/>
      <c r="G20" s="244"/>
      <c r="H20" s="18">
        <v>39000</v>
      </c>
      <c r="I20" s="113"/>
      <c r="J20" s="112"/>
    </row>
    <row r="21" spans="1:10" ht="15.75" x14ac:dyDescent="0.25">
      <c r="A21" s="128">
        <v>10</v>
      </c>
      <c r="B21" s="129"/>
      <c r="C21" s="130" t="s">
        <v>30</v>
      </c>
      <c r="D21" s="253"/>
      <c r="E21" s="253"/>
      <c r="F21" s="253"/>
      <c r="G21" s="253"/>
      <c r="H21" s="131">
        <v>45000</v>
      </c>
      <c r="I21" s="113"/>
      <c r="J21" s="112"/>
    </row>
    <row r="22" spans="1:10" ht="15.75" x14ac:dyDescent="0.25">
      <c r="A22" s="128">
        <v>11</v>
      </c>
      <c r="B22" s="129"/>
      <c r="C22" s="130" t="s">
        <v>185</v>
      </c>
      <c r="D22" s="254" t="s">
        <v>203</v>
      </c>
      <c r="E22" s="255"/>
      <c r="F22" s="255"/>
      <c r="G22" s="256"/>
      <c r="H22" s="131">
        <v>9200</v>
      </c>
      <c r="I22" s="113"/>
      <c r="J22" s="112"/>
    </row>
    <row r="23" spans="1:10" x14ac:dyDescent="0.25">
      <c r="A23" s="50"/>
      <c r="B23" s="50"/>
      <c r="C23" s="50"/>
      <c r="D23" s="257"/>
      <c r="E23" s="258"/>
      <c r="F23" s="258"/>
      <c r="G23" s="259"/>
      <c r="H23" s="50"/>
    </row>
    <row r="24" spans="1:10" ht="15.75" x14ac:dyDescent="0.25">
      <c r="A24" s="282" t="s">
        <v>206</v>
      </c>
      <c r="B24" s="283"/>
      <c r="C24" s="283"/>
      <c r="D24" s="283"/>
      <c r="E24" s="283"/>
      <c r="F24" s="283"/>
      <c r="G24" s="284"/>
      <c r="H24" s="19">
        <f>SUM(H12:H23)</f>
        <v>328946.61</v>
      </c>
    </row>
    <row r="25" spans="1:10" ht="15.75" x14ac:dyDescent="0.25">
      <c r="A25" s="201" t="s">
        <v>107</v>
      </c>
      <c r="B25" s="202"/>
      <c r="C25" s="202"/>
      <c r="D25" s="202"/>
      <c r="E25" s="202"/>
      <c r="F25" s="202"/>
      <c r="G25" s="202"/>
      <c r="H25" s="203"/>
    </row>
    <row r="26" spans="1:10" ht="16.5" x14ac:dyDescent="0.3">
      <c r="A26" s="47">
        <v>1</v>
      </c>
      <c r="B26" s="70">
        <v>43406</v>
      </c>
      <c r="C26" s="244" t="s">
        <v>170</v>
      </c>
      <c r="D26" s="244"/>
      <c r="E26" s="244"/>
      <c r="F26" s="244"/>
      <c r="G26" s="244"/>
      <c r="H26" s="18">
        <v>35000</v>
      </c>
    </row>
    <row r="27" spans="1:10" ht="16.5" x14ac:dyDescent="0.3">
      <c r="A27" s="47">
        <v>2</v>
      </c>
      <c r="B27" s="70">
        <v>43406</v>
      </c>
      <c r="C27" s="244" t="s">
        <v>172</v>
      </c>
      <c r="D27" s="244"/>
      <c r="E27" s="244"/>
      <c r="F27" s="244"/>
      <c r="G27" s="244"/>
      <c r="H27" s="18">
        <v>6000</v>
      </c>
    </row>
    <row r="28" spans="1:10" ht="16.5" x14ac:dyDescent="0.3">
      <c r="A28" s="47">
        <v>3</v>
      </c>
      <c r="B28" s="70">
        <v>43409</v>
      </c>
      <c r="C28" s="244" t="s">
        <v>177</v>
      </c>
      <c r="D28" s="244"/>
      <c r="E28" s="244"/>
      <c r="F28" s="244"/>
      <c r="G28" s="244"/>
      <c r="H28" s="18">
        <v>9987</v>
      </c>
    </row>
    <row r="29" spans="1:10" ht="16.5" x14ac:dyDescent="0.3">
      <c r="A29" s="47">
        <v>4</v>
      </c>
      <c r="B29" s="103">
        <v>43413</v>
      </c>
      <c r="C29" s="244" t="s">
        <v>176</v>
      </c>
      <c r="D29" s="244"/>
      <c r="E29" s="244"/>
      <c r="F29" s="244"/>
      <c r="G29" s="244"/>
      <c r="H29" s="26">
        <v>25000</v>
      </c>
    </row>
    <row r="30" spans="1:10" ht="16.5" x14ac:dyDescent="0.3">
      <c r="A30" s="47">
        <v>5</v>
      </c>
      <c r="B30" s="70">
        <v>43421</v>
      </c>
      <c r="C30" s="244" t="s">
        <v>173</v>
      </c>
      <c r="D30" s="244"/>
      <c r="E30" s="244"/>
      <c r="F30" s="244"/>
      <c r="G30" s="244"/>
      <c r="H30" s="18">
        <v>25000</v>
      </c>
    </row>
    <row r="31" spans="1:10" ht="16.5" x14ac:dyDescent="0.3">
      <c r="A31" s="47">
        <v>6</v>
      </c>
      <c r="B31" s="69">
        <v>43434</v>
      </c>
      <c r="C31" s="244" t="s">
        <v>174</v>
      </c>
      <c r="D31" s="244"/>
      <c r="E31" s="244"/>
      <c r="F31" s="244"/>
      <c r="G31" s="244"/>
      <c r="H31" s="18">
        <v>500</v>
      </c>
    </row>
    <row r="32" spans="1:10" ht="16.5" x14ac:dyDescent="0.3">
      <c r="A32" s="47">
        <v>7</v>
      </c>
      <c r="B32" s="70">
        <v>43434</v>
      </c>
      <c r="C32" s="244" t="s">
        <v>171</v>
      </c>
      <c r="D32" s="244"/>
      <c r="E32" s="244"/>
      <c r="F32" s="244"/>
      <c r="G32" s="244"/>
      <c r="H32" s="18">
        <v>9800</v>
      </c>
    </row>
    <row r="33" spans="1:10" ht="16.5" x14ac:dyDescent="0.3">
      <c r="A33" s="47">
        <v>8</v>
      </c>
      <c r="B33" s="103">
        <v>43434</v>
      </c>
      <c r="C33" s="244" t="s">
        <v>178</v>
      </c>
      <c r="D33" s="244"/>
      <c r="E33" s="244"/>
      <c r="F33" s="244"/>
      <c r="G33" s="244"/>
      <c r="H33" s="26">
        <v>20000</v>
      </c>
    </row>
    <row r="34" spans="1:10" ht="16.5" x14ac:dyDescent="0.3">
      <c r="A34" s="47">
        <v>9</v>
      </c>
      <c r="B34" s="69">
        <v>43435</v>
      </c>
      <c r="C34" s="244" t="s">
        <v>179</v>
      </c>
      <c r="D34" s="244"/>
      <c r="E34" s="244"/>
      <c r="F34" s="244"/>
      <c r="G34" s="244"/>
      <c r="H34" s="18">
        <v>4000</v>
      </c>
    </row>
    <row r="35" spans="1:10" ht="16.5" x14ac:dyDescent="0.3">
      <c r="A35" s="47">
        <v>10</v>
      </c>
      <c r="B35" s="70">
        <v>43435</v>
      </c>
      <c r="C35" s="244" t="s">
        <v>180</v>
      </c>
      <c r="D35" s="244"/>
      <c r="E35" s="244"/>
      <c r="F35" s="244"/>
      <c r="G35" s="244"/>
      <c r="H35" s="18">
        <f>8000+2600</f>
        <v>10600</v>
      </c>
    </row>
    <row r="36" spans="1:10" ht="16.5" x14ac:dyDescent="0.3">
      <c r="A36" s="47">
        <v>11</v>
      </c>
      <c r="B36" s="70">
        <v>43440</v>
      </c>
      <c r="C36" s="244" t="s">
        <v>184</v>
      </c>
      <c r="D36" s="244"/>
      <c r="E36" s="244"/>
      <c r="F36" s="244"/>
      <c r="G36" s="244"/>
      <c r="H36" s="18">
        <f>350+700</f>
        <v>1050</v>
      </c>
      <c r="J36" s="16"/>
    </row>
    <row r="37" spans="1:10" ht="16.5" x14ac:dyDescent="0.3">
      <c r="A37" s="47">
        <v>12</v>
      </c>
      <c r="B37" s="70">
        <v>43448</v>
      </c>
      <c r="C37" s="244" t="s">
        <v>175</v>
      </c>
      <c r="D37" s="244"/>
      <c r="E37" s="244"/>
      <c r="F37" s="244"/>
      <c r="G37" s="244"/>
      <c r="H37" s="18">
        <v>16200</v>
      </c>
    </row>
    <row r="38" spans="1:10" ht="16.5" x14ac:dyDescent="0.3">
      <c r="A38" s="47">
        <v>13</v>
      </c>
      <c r="B38" s="69">
        <v>43456</v>
      </c>
      <c r="C38" s="244" t="s">
        <v>188</v>
      </c>
      <c r="D38" s="244"/>
      <c r="E38" s="244"/>
      <c r="F38" s="244"/>
      <c r="G38" s="244"/>
      <c r="H38" s="18">
        <v>11700</v>
      </c>
    </row>
    <row r="39" spans="1:10" ht="16.5" x14ac:dyDescent="0.3">
      <c r="A39" s="47">
        <v>14</v>
      </c>
      <c r="B39" s="70">
        <v>43456</v>
      </c>
      <c r="C39" s="244" t="s">
        <v>189</v>
      </c>
      <c r="D39" s="244"/>
      <c r="E39" s="244"/>
      <c r="F39" s="244"/>
      <c r="G39" s="244"/>
      <c r="H39" s="18">
        <v>1300</v>
      </c>
    </row>
    <row r="40" spans="1:10" ht="16.5" x14ac:dyDescent="0.3">
      <c r="A40" s="47">
        <v>15</v>
      </c>
      <c r="B40" s="70">
        <v>43456</v>
      </c>
      <c r="C40" s="244" t="s">
        <v>190</v>
      </c>
      <c r="D40" s="244"/>
      <c r="E40" s="244"/>
      <c r="F40" s="244"/>
      <c r="G40" s="244"/>
      <c r="H40" s="18">
        <v>4400</v>
      </c>
    </row>
    <row r="41" spans="1:10" ht="16.5" x14ac:dyDescent="0.3">
      <c r="A41" s="47">
        <v>16</v>
      </c>
      <c r="B41" s="70">
        <v>43456</v>
      </c>
      <c r="C41" s="244" t="s">
        <v>191</v>
      </c>
      <c r="D41" s="244"/>
      <c r="E41" s="244"/>
      <c r="F41" s="244"/>
      <c r="G41" s="244"/>
      <c r="H41" s="18">
        <v>23250</v>
      </c>
      <c r="J41" s="16"/>
    </row>
    <row r="42" spans="1:10" ht="16.5" x14ac:dyDescent="0.3">
      <c r="A42" s="47">
        <v>17</v>
      </c>
      <c r="B42" s="69">
        <v>43456</v>
      </c>
      <c r="C42" s="244" t="s">
        <v>192</v>
      </c>
      <c r="D42" s="244"/>
      <c r="E42" s="244"/>
      <c r="F42" s="244"/>
      <c r="G42" s="244"/>
      <c r="H42" s="18">
        <v>3772</v>
      </c>
    </row>
    <row r="43" spans="1:10" ht="16.5" x14ac:dyDescent="0.3">
      <c r="A43" s="47">
        <v>18</v>
      </c>
      <c r="B43" s="70">
        <v>43456</v>
      </c>
      <c r="C43" s="244" t="s">
        <v>194</v>
      </c>
      <c r="D43" s="244"/>
      <c r="E43" s="244"/>
      <c r="F43" s="244"/>
      <c r="G43" s="244"/>
      <c r="H43" s="18">
        <v>10000</v>
      </c>
    </row>
    <row r="44" spans="1:10" ht="16.5" x14ac:dyDescent="0.3">
      <c r="A44" s="47">
        <v>19</v>
      </c>
      <c r="B44" s="70">
        <v>43456</v>
      </c>
      <c r="C44" s="244" t="s">
        <v>193</v>
      </c>
      <c r="D44" s="244"/>
      <c r="E44" s="244"/>
      <c r="F44" s="244"/>
      <c r="G44" s="244"/>
      <c r="H44" s="18">
        <v>6250</v>
      </c>
    </row>
    <row r="45" spans="1:10" ht="16.5" x14ac:dyDescent="0.3">
      <c r="A45" s="47"/>
      <c r="B45" s="70"/>
      <c r="C45" s="263" t="s">
        <v>202</v>
      </c>
      <c r="D45" s="264"/>
      <c r="E45" s="264"/>
      <c r="F45" s="264"/>
      <c r="G45" s="265"/>
      <c r="H45" s="18">
        <v>200</v>
      </c>
    </row>
    <row r="46" spans="1:10" ht="16.5" x14ac:dyDescent="0.3">
      <c r="A46" s="47"/>
      <c r="B46" s="70"/>
      <c r="C46" s="290"/>
      <c r="D46" s="291"/>
      <c r="E46" s="291"/>
      <c r="F46" s="291"/>
      <c r="G46" s="292"/>
      <c r="H46" s="18"/>
    </row>
    <row r="47" spans="1:10" ht="16.5" x14ac:dyDescent="0.3">
      <c r="A47" s="47"/>
      <c r="B47" s="69"/>
      <c r="C47" s="244"/>
      <c r="D47" s="244"/>
      <c r="E47" s="244"/>
      <c r="F47" s="244"/>
      <c r="G47" s="244"/>
      <c r="H47" s="18"/>
    </row>
    <row r="48" spans="1:10" ht="15.75" x14ac:dyDescent="0.25">
      <c r="A48" s="282" t="s">
        <v>5</v>
      </c>
      <c r="B48" s="283"/>
      <c r="C48" s="283"/>
      <c r="D48" s="283"/>
      <c r="E48" s="283"/>
      <c r="F48" s="283"/>
      <c r="G48" s="284"/>
      <c r="H48" s="19">
        <f>SUM(H26:H47)</f>
        <v>224009</v>
      </c>
    </row>
    <row r="49" spans="1:8" ht="15.75" x14ac:dyDescent="0.25">
      <c r="A49" s="282" t="s">
        <v>205</v>
      </c>
      <c r="B49" s="283"/>
      <c r="C49" s="283"/>
      <c r="D49" s="283"/>
      <c r="E49" s="283"/>
      <c r="F49" s="283"/>
      <c r="G49" s="284"/>
      <c r="H49" s="19">
        <f>+'Gastos Adm. 003'!J19</f>
        <v>103500</v>
      </c>
    </row>
    <row r="50" spans="1:8" ht="15.75" x14ac:dyDescent="0.25">
      <c r="A50" s="132"/>
      <c r="B50" s="133"/>
      <c r="C50" s="133"/>
      <c r="D50" s="133"/>
      <c r="E50" s="133"/>
      <c r="F50" s="133"/>
      <c r="G50" s="134"/>
      <c r="H50" s="135"/>
    </row>
    <row r="51" spans="1:8" ht="15.75" customHeight="1" x14ac:dyDescent="0.25">
      <c r="A51" s="282" t="s">
        <v>4</v>
      </c>
      <c r="B51" s="283"/>
      <c r="C51" s="283"/>
      <c r="D51" s="283"/>
      <c r="E51" s="283"/>
      <c r="F51" s="283"/>
      <c r="G51" s="284"/>
      <c r="H51" s="19">
        <f>+H24+H48+H49</f>
        <v>656455.61</v>
      </c>
    </row>
    <row r="52" spans="1:8" ht="15.75" x14ac:dyDescent="0.25">
      <c r="A52" s="27"/>
      <c r="B52" s="27"/>
      <c r="C52" s="27"/>
      <c r="D52" s="44"/>
      <c r="E52" s="44"/>
      <c r="F52" s="44"/>
      <c r="G52" s="44"/>
      <c r="H52" s="28"/>
    </row>
    <row r="53" spans="1:8" ht="16.5" x14ac:dyDescent="0.3">
      <c r="A53" s="3"/>
      <c r="B53" s="3"/>
      <c r="C53" s="3"/>
      <c r="D53" s="45"/>
      <c r="E53" s="39"/>
      <c r="H53" s="16"/>
    </row>
    <row r="54" spans="1:8" x14ac:dyDescent="0.25">
      <c r="A54" s="281" t="s">
        <v>3</v>
      </c>
      <c r="B54" s="281"/>
      <c r="C54" s="281"/>
      <c r="D54" s="281"/>
      <c r="E54" s="281"/>
      <c r="F54" s="281"/>
      <c r="G54" s="281"/>
    </row>
    <row r="55" spans="1:8" ht="15.75" customHeight="1" x14ac:dyDescent="0.25">
      <c r="A55" s="280" t="s">
        <v>6</v>
      </c>
      <c r="B55" s="280"/>
      <c r="C55" s="280"/>
      <c r="D55" s="280"/>
      <c r="E55" s="280"/>
      <c r="F55" s="280"/>
      <c r="G55" s="280"/>
    </row>
    <row r="56" spans="1:8" ht="15.75" customHeight="1" x14ac:dyDescent="0.25">
      <c r="A56" s="280" t="s">
        <v>8</v>
      </c>
      <c r="B56" s="280"/>
      <c r="C56" s="280"/>
      <c r="D56" s="280"/>
      <c r="E56" s="280"/>
      <c r="F56" s="280"/>
      <c r="G56" s="280"/>
    </row>
    <row r="57" spans="1:8" ht="15.75" customHeight="1" x14ac:dyDescent="0.3">
      <c r="A57" s="13"/>
      <c r="B57" s="13"/>
      <c r="C57" s="14"/>
      <c r="D57" s="39"/>
      <c r="E57" s="39"/>
      <c r="F57" s="39"/>
      <c r="G57" s="39"/>
    </row>
    <row r="58" spans="1:8" ht="16.5" x14ac:dyDescent="0.3">
      <c r="A58" s="13"/>
      <c r="B58" s="14"/>
      <c r="E58" s="39"/>
      <c r="F58" s="39"/>
      <c r="G58" s="39"/>
    </row>
    <row r="59" spans="1:8" ht="15.75" customHeight="1" x14ac:dyDescent="0.3">
      <c r="A59" s="15"/>
      <c r="B59" s="14"/>
      <c r="E59" s="39"/>
      <c r="F59" s="39"/>
      <c r="G59" s="39"/>
    </row>
    <row r="60" spans="1:8" ht="15.75" customHeight="1" x14ac:dyDescent="0.3">
      <c r="A60" s="12"/>
      <c r="B60" s="3"/>
      <c r="E60" s="39"/>
      <c r="F60" s="39"/>
      <c r="G60" s="39"/>
    </row>
    <row r="63" spans="1:8" ht="15.75" customHeight="1" x14ac:dyDescent="0.25"/>
    <row r="64" spans="1:8" ht="15.75" customHeight="1" x14ac:dyDescent="0.25"/>
    <row r="65" ht="15.75" customHeight="1" x14ac:dyDescent="0.25"/>
    <row r="99" ht="16.5" customHeight="1" x14ac:dyDescent="0.25"/>
    <row r="101" ht="16.5" customHeight="1" x14ac:dyDescent="0.25"/>
    <row r="103" ht="31.5" customHeight="1" x14ac:dyDescent="0.25"/>
    <row r="104" ht="16.5" customHeight="1" x14ac:dyDescent="0.25"/>
    <row r="106" ht="32.25" customHeight="1" x14ac:dyDescent="0.25"/>
  </sheetData>
  <mergeCells count="51">
    <mergeCell ref="C29:G29"/>
    <mergeCell ref="C28:G28"/>
    <mergeCell ref="C33:G33"/>
    <mergeCell ref="C36:G36"/>
    <mergeCell ref="C34:G34"/>
    <mergeCell ref="C35:G35"/>
    <mergeCell ref="A51:G51"/>
    <mergeCell ref="A54:G54"/>
    <mergeCell ref="C42:G42"/>
    <mergeCell ref="C43:G43"/>
    <mergeCell ref="C44:G44"/>
    <mergeCell ref="C47:G47"/>
    <mergeCell ref="C45:G45"/>
    <mergeCell ref="C46:G46"/>
    <mergeCell ref="A55:G55"/>
    <mergeCell ref="A56:G56"/>
    <mergeCell ref="D13:G13"/>
    <mergeCell ref="D15:G15"/>
    <mergeCell ref="E8:H8"/>
    <mergeCell ref="A11:H11"/>
    <mergeCell ref="D12:G12"/>
    <mergeCell ref="D14:G14"/>
    <mergeCell ref="D21:G21"/>
    <mergeCell ref="D17:G17"/>
    <mergeCell ref="C38:G38"/>
    <mergeCell ref="C39:G39"/>
    <mergeCell ref="C40:G40"/>
    <mergeCell ref="C41:G41"/>
    <mergeCell ref="D20:G20"/>
    <mergeCell ref="A48:G48"/>
    <mergeCell ref="F1:G1"/>
    <mergeCell ref="A3:D3"/>
    <mergeCell ref="F3:G3"/>
    <mergeCell ref="E5:H5"/>
    <mergeCell ref="E6:H6"/>
    <mergeCell ref="D22:G22"/>
    <mergeCell ref="A49:G49"/>
    <mergeCell ref="A7:D7"/>
    <mergeCell ref="E7:H7"/>
    <mergeCell ref="D19:G19"/>
    <mergeCell ref="D18:G18"/>
    <mergeCell ref="D16:G16"/>
    <mergeCell ref="D23:G23"/>
    <mergeCell ref="A24:G24"/>
    <mergeCell ref="A25:H25"/>
    <mergeCell ref="C32:G32"/>
    <mergeCell ref="C26:G26"/>
    <mergeCell ref="C27:G27"/>
    <mergeCell ref="C30:G30"/>
    <mergeCell ref="C31:G31"/>
    <mergeCell ref="C37:G3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Layout" topLeftCell="A7" zoomScale="90" zoomScaleNormal="100" zoomScalePageLayoutView="90" workbookViewId="0">
      <selection activeCell="A13" sqref="A13:H18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62" t="s">
        <v>0</v>
      </c>
      <c r="F1" s="288">
        <v>43448</v>
      </c>
      <c r="G1" s="288"/>
    </row>
    <row r="2" spans="1:12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2" ht="20.25" customHeight="1" x14ac:dyDescent="0.3">
      <c r="A3" s="179" t="s">
        <v>7</v>
      </c>
      <c r="B3" s="180"/>
      <c r="C3" s="180"/>
      <c r="D3" s="181"/>
      <c r="E3" s="40"/>
      <c r="F3" s="289" t="s">
        <v>90</v>
      </c>
      <c r="G3" s="289"/>
    </row>
    <row r="4" spans="1:12" ht="16.5" customHeight="1" x14ac:dyDescent="0.3">
      <c r="A4" s="5"/>
      <c r="B4" s="5"/>
      <c r="C4" s="5"/>
      <c r="D4" s="100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84" t="s">
        <v>24</v>
      </c>
      <c r="F5" s="185"/>
      <c r="G5" s="185"/>
      <c r="H5" s="186"/>
    </row>
    <row r="6" spans="1:12" x14ac:dyDescent="0.3">
      <c r="A6" s="4" t="s">
        <v>14</v>
      </c>
      <c r="B6" s="5"/>
      <c r="C6" s="5"/>
      <c r="D6" s="100"/>
      <c r="E6" s="187" t="s">
        <v>13</v>
      </c>
      <c r="F6" s="188"/>
      <c r="G6" s="188"/>
      <c r="H6" s="189"/>
    </row>
    <row r="7" spans="1:12" x14ac:dyDescent="0.3">
      <c r="A7" s="190" t="s">
        <v>15</v>
      </c>
      <c r="B7" s="191"/>
      <c r="C7" s="191"/>
      <c r="D7" s="192"/>
      <c r="E7" s="187" t="s">
        <v>25</v>
      </c>
      <c r="F7" s="188"/>
      <c r="G7" s="188"/>
      <c r="H7" s="189"/>
    </row>
    <row r="8" spans="1:12" x14ac:dyDescent="0.3">
      <c r="A8" s="11" t="s">
        <v>12</v>
      </c>
      <c r="B8" s="6"/>
      <c r="C8" s="6"/>
      <c r="D8" s="42"/>
      <c r="E8" s="198" t="s">
        <v>10</v>
      </c>
      <c r="F8" s="199"/>
      <c r="G8" s="199"/>
      <c r="H8" s="200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201" t="s">
        <v>182</v>
      </c>
      <c r="B11" s="202"/>
      <c r="C11" s="202"/>
      <c r="D11" s="202"/>
      <c r="E11" s="202"/>
      <c r="F11" s="202"/>
      <c r="G11" s="202"/>
      <c r="H11" s="203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I12" s="47" t="s">
        <v>101</v>
      </c>
      <c r="J12" s="117">
        <f>+J22*3%</f>
        <v>13800</v>
      </c>
      <c r="K12" s="57">
        <f>+H20</f>
        <v>10198.89</v>
      </c>
      <c r="L12" s="57">
        <f t="shared" ref="L12:L19" si="0">+J12-K12</f>
        <v>3601.1100000000006</v>
      </c>
    </row>
    <row r="13" spans="1:12" x14ac:dyDescent="0.3">
      <c r="A13" s="21">
        <v>1</v>
      </c>
      <c r="B13" s="71">
        <v>43416</v>
      </c>
      <c r="C13" s="102" t="s">
        <v>169</v>
      </c>
      <c r="D13" s="196" t="s">
        <v>20</v>
      </c>
      <c r="E13" s="196"/>
      <c r="F13" s="196"/>
      <c r="G13" s="196"/>
      <c r="H13" s="18">
        <v>60</v>
      </c>
      <c r="I13" s="47" t="s">
        <v>92</v>
      </c>
      <c r="J13" s="117">
        <f>+J22*10%</f>
        <v>46000</v>
      </c>
      <c r="K13" s="56">
        <v>0</v>
      </c>
      <c r="L13" s="56">
        <f t="shared" si="0"/>
        <v>46000</v>
      </c>
    </row>
    <row r="14" spans="1:12" ht="16.5" customHeight="1" x14ac:dyDescent="0.3">
      <c r="A14" s="21">
        <v>2</v>
      </c>
      <c r="B14" s="72">
        <v>43424</v>
      </c>
      <c r="C14" s="108" t="s">
        <v>26</v>
      </c>
      <c r="D14" s="207" t="s">
        <v>16</v>
      </c>
      <c r="E14" s="208"/>
      <c r="F14" s="208"/>
      <c r="G14" s="209"/>
      <c r="H14" s="18">
        <v>4971.93</v>
      </c>
      <c r="I14" s="47" t="s">
        <v>93</v>
      </c>
      <c r="J14" s="117">
        <f>+J22*2%</f>
        <v>9200</v>
      </c>
      <c r="K14" s="56">
        <v>0</v>
      </c>
      <c r="L14" s="56">
        <f t="shared" si="0"/>
        <v>9200</v>
      </c>
    </row>
    <row r="15" spans="1:12" ht="15.75" customHeight="1" x14ac:dyDescent="0.3">
      <c r="A15" s="21">
        <v>3</v>
      </c>
      <c r="B15" s="72">
        <v>43434</v>
      </c>
      <c r="C15" s="102" t="s">
        <v>169</v>
      </c>
      <c r="D15" s="207" t="s">
        <v>20</v>
      </c>
      <c r="E15" s="208"/>
      <c r="F15" s="208"/>
      <c r="G15" s="209"/>
      <c r="H15" s="18">
        <v>60</v>
      </c>
      <c r="I15" s="47" t="s">
        <v>94</v>
      </c>
      <c r="J15" s="117">
        <f>+J22*2%</f>
        <v>9200</v>
      </c>
      <c r="K15" s="56">
        <v>0</v>
      </c>
      <c r="L15" s="56">
        <f t="shared" si="0"/>
        <v>9200</v>
      </c>
    </row>
    <row r="16" spans="1:12" ht="16.5" customHeight="1" x14ac:dyDescent="0.3">
      <c r="A16" s="21">
        <v>4</v>
      </c>
      <c r="B16" s="72">
        <v>43440</v>
      </c>
      <c r="C16" s="102" t="s">
        <v>169</v>
      </c>
      <c r="D16" s="207" t="s">
        <v>20</v>
      </c>
      <c r="E16" s="208"/>
      <c r="F16" s="208"/>
      <c r="G16" s="209"/>
      <c r="H16" s="18">
        <v>60</v>
      </c>
      <c r="I16" s="47" t="s">
        <v>95</v>
      </c>
      <c r="J16" s="117">
        <f>+J22*1%</f>
        <v>4600</v>
      </c>
      <c r="K16" s="56">
        <v>0</v>
      </c>
      <c r="L16" s="56">
        <f t="shared" si="0"/>
        <v>4600</v>
      </c>
    </row>
    <row r="17" spans="1:12" x14ac:dyDescent="0.3">
      <c r="A17" s="21">
        <v>5</v>
      </c>
      <c r="B17" s="72">
        <v>43444</v>
      </c>
      <c r="C17" s="102" t="s">
        <v>26</v>
      </c>
      <c r="D17" s="207" t="s">
        <v>16</v>
      </c>
      <c r="E17" s="208"/>
      <c r="F17" s="208"/>
      <c r="G17" s="209"/>
      <c r="H17" s="18">
        <v>4971.96</v>
      </c>
      <c r="I17" s="47" t="s">
        <v>96</v>
      </c>
      <c r="J17" s="117">
        <f>+J22*0.5%</f>
        <v>2300</v>
      </c>
      <c r="K17" s="56">
        <v>0</v>
      </c>
      <c r="L17" s="56">
        <f t="shared" si="0"/>
        <v>2300</v>
      </c>
    </row>
    <row r="18" spans="1:12" ht="16.5" customHeight="1" x14ac:dyDescent="0.3">
      <c r="A18" s="114"/>
      <c r="B18" s="115"/>
      <c r="C18" s="125"/>
      <c r="D18" s="266" t="s">
        <v>201</v>
      </c>
      <c r="E18" s="267"/>
      <c r="F18" s="267"/>
      <c r="G18" s="268"/>
      <c r="H18" s="25">
        <v>75</v>
      </c>
      <c r="I18" s="47" t="s">
        <v>94</v>
      </c>
      <c r="J18" s="117">
        <f>+J22*4%</f>
        <v>18400</v>
      </c>
      <c r="K18" s="56">
        <v>0</v>
      </c>
      <c r="L18" s="56">
        <f t="shared" si="0"/>
        <v>18400</v>
      </c>
    </row>
    <row r="19" spans="1:12" ht="15" customHeight="1" x14ac:dyDescent="0.3">
      <c r="A19" s="21"/>
      <c r="B19" s="72"/>
      <c r="C19" s="108"/>
      <c r="D19" s="260"/>
      <c r="E19" s="261"/>
      <c r="F19" s="261"/>
      <c r="G19" s="262"/>
      <c r="H19" s="18"/>
      <c r="I19" s="55" t="s">
        <v>104</v>
      </c>
      <c r="J19" s="59">
        <f>SUM(J12:J18)</f>
        <v>103500</v>
      </c>
      <c r="K19" s="58">
        <f>SUM(K12:K18)</f>
        <v>10198.89</v>
      </c>
      <c r="L19" s="59">
        <f t="shared" si="0"/>
        <v>93301.11</v>
      </c>
    </row>
    <row r="20" spans="1:12" x14ac:dyDescent="0.3">
      <c r="A20" s="282" t="s">
        <v>4</v>
      </c>
      <c r="B20" s="283"/>
      <c r="C20" s="283"/>
      <c r="D20" s="283"/>
      <c r="E20" s="283"/>
      <c r="F20" s="283"/>
      <c r="G20" s="284"/>
      <c r="H20" s="19">
        <f>SUM(H13:H19)</f>
        <v>10198.89</v>
      </c>
      <c r="L20" s="60"/>
    </row>
    <row r="21" spans="1:12" x14ac:dyDescent="0.3">
      <c r="A21" s="118"/>
      <c r="B21" s="118"/>
      <c r="C21" s="118"/>
      <c r="D21" s="118"/>
      <c r="E21" s="118"/>
      <c r="F21" s="118"/>
      <c r="G21" s="118"/>
      <c r="H21" s="28"/>
      <c r="I21" s="55" t="s">
        <v>156</v>
      </c>
      <c r="J21" s="55" t="s">
        <v>155</v>
      </c>
      <c r="L21" s="60"/>
    </row>
    <row r="22" spans="1:12" ht="17.25" customHeight="1" x14ac:dyDescent="0.3">
      <c r="A22" s="118"/>
      <c r="B22" s="118"/>
      <c r="C22" s="118"/>
      <c r="D22" s="118"/>
      <c r="E22" s="118"/>
      <c r="F22" s="118"/>
      <c r="G22" s="118"/>
      <c r="H22" s="28"/>
      <c r="I22" s="47" t="s">
        <v>97</v>
      </c>
      <c r="J22" s="56">
        <f>300000+160000</f>
        <v>460000</v>
      </c>
    </row>
    <row r="23" spans="1:12" ht="16.5" customHeight="1" x14ac:dyDescent="0.3">
      <c r="A23" s="118"/>
      <c r="B23" s="118"/>
      <c r="C23" s="118"/>
      <c r="D23" s="118"/>
      <c r="E23" s="118"/>
      <c r="F23" s="118"/>
      <c r="G23" s="118"/>
      <c r="H23" s="28"/>
      <c r="I23" s="47" t="s">
        <v>159</v>
      </c>
      <c r="J23" s="56">
        <f>+'Gastos Adm. 002'!J27</f>
        <v>-182256.24</v>
      </c>
    </row>
    <row r="24" spans="1:12" x14ac:dyDescent="0.3">
      <c r="A24" s="118"/>
      <c r="B24" s="118"/>
      <c r="C24" s="118"/>
      <c r="D24" s="118"/>
      <c r="E24" s="118"/>
      <c r="F24" s="118"/>
      <c r="G24" s="118"/>
      <c r="H24" s="28"/>
      <c r="I24" s="47" t="s">
        <v>105</v>
      </c>
      <c r="J24" s="56">
        <f>+H20</f>
        <v>10198.89</v>
      </c>
    </row>
    <row r="25" spans="1:12" x14ac:dyDescent="0.3">
      <c r="A25" s="118"/>
      <c r="B25" s="118"/>
      <c r="C25" s="118"/>
      <c r="D25" s="118"/>
      <c r="E25" s="118"/>
      <c r="F25" s="118"/>
      <c r="G25" s="118"/>
      <c r="H25" s="28"/>
      <c r="I25" s="47" t="s">
        <v>108</v>
      </c>
      <c r="J25" s="56">
        <f>+'Reporte 003'!H24</f>
        <v>328946.61</v>
      </c>
    </row>
    <row r="26" spans="1:12" x14ac:dyDescent="0.3">
      <c r="A26" s="118"/>
      <c r="B26" s="118"/>
      <c r="C26" s="118"/>
      <c r="D26" s="118"/>
      <c r="E26" s="118"/>
      <c r="F26" s="118"/>
      <c r="G26" s="118"/>
      <c r="H26" s="28"/>
      <c r="I26" s="47" t="s">
        <v>109</v>
      </c>
      <c r="J26" s="56">
        <f>+'Reporte 003'!H48</f>
        <v>224009</v>
      </c>
    </row>
    <row r="27" spans="1:12" ht="16.5" customHeight="1" x14ac:dyDescent="0.3">
      <c r="A27" s="118"/>
      <c r="B27" s="118"/>
      <c r="C27" s="118"/>
      <c r="D27" s="118"/>
      <c r="E27" s="118"/>
      <c r="F27" s="118"/>
      <c r="G27" s="118"/>
      <c r="H27" s="28"/>
      <c r="I27" s="55" t="s">
        <v>104</v>
      </c>
      <c r="J27" s="59">
        <f>+J22+J23-J24-J25-J26</f>
        <v>-285410.74</v>
      </c>
    </row>
    <row r="28" spans="1:12" ht="16.5" customHeight="1" x14ac:dyDescent="0.3">
      <c r="A28" s="118"/>
      <c r="B28" s="118"/>
      <c r="C28" s="118"/>
      <c r="D28" s="118"/>
      <c r="E28" s="118"/>
      <c r="F28" s="118"/>
      <c r="G28" s="118"/>
      <c r="H28" s="28"/>
    </row>
    <row r="29" spans="1:12" x14ac:dyDescent="0.3">
      <c r="A29" s="118"/>
      <c r="B29" s="118"/>
      <c r="C29" s="118"/>
      <c r="D29" s="118"/>
      <c r="E29" s="118"/>
      <c r="F29" s="118"/>
      <c r="G29" s="118"/>
      <c r="H29" s="28"/>
      <c r="J29" s="60"/>
    </row>
    <row r="30" spans="1:12" x14ac:dyDescent="0.3">
      <c r="A30" s="118"/>
      <c r="B30" s="118"/>
      <c r="C30" s="118"/>
      <c r="D30" s="118"/>
      <c r="E30" s="118"/>
      <c r="F30" s="118"/>
      <c r="G30" s="118"/>
      <c r="H30" s="28"/>
    </row>
    <row r="31" spans="1:12" x14ac:dyDescent="0.3">
      <c r="A31" s="118"/>
      <c r="B31" s="118"/>
      <c r="C31" s="118"/>
      <c r="D31" s="118"/>
      <c r="E31" s="118"/>
      <c r="F31" s="118"/>
      <c r="G31" s="118"/>
      <c r="H31" s="28"/>
    </row>
    <row r="32" spans="1:12" s="3" customFormat="1" x14ac:dyDescent="0.3">
      <c r="A32" s="118"/>
      <c r="B32" s="118"/>
      <c r="C32" s="118"/>
      <c r="D32" s="118"/>
      <c r="E32" s="118"/>
      <c r="F32" s="118"/>
      <c r="G32" s="118"/>
      <c r="H32" s="28"/>
    </row>
    <row r="33" spans="1:8" s="3" customFormat="1" x14ac:dyDescent="0.3">
      <c r="A33" s="118"/>
      <c r="B33" s="118"/>
      <c r="C33" s="118"/>
      <c r="D33" s="118"/>
      <c r="E33" s="118"/>
      <c r="F33" s="118"/>
      <c r="G33" s="118"/>
      <c r="H33" s="28"/>
    </row>
    <row r="34" spans="1:8" s="3" customFormat="1" x14ac:dyDescent="0.3">
      <c r="A34" s="118"/>
      <c r="B34" s="118"/>
      <c r="C34" s="118"/>
      <c r="D34" s="118"/>
      <c r="E34" s="118"/>
      <c r="F34" s="118"/>
      <c r="G34" s="118"/>
      <c r="H34" s="28"/>
    </row>
    <row r="35" spans="1:8" s="3" customFormat="1" x14ac:dyDescent="0.3">
      <c r="A35" s="118"/>
      <c r="B35" s="118"/>
      <c r="C35" s="118"/>
      <c r="D35" s="118"/>
      <c r="E35" s="118"/>
      <c r="F35" s="118"/>
      <c r="G35" s="118"/>
      <c r="H35" s="28"/>
    </row>
    <row r="36" spans="1:8" s="3" customFormat="1" x14ac:dyDescent="0.3">
      <c r="A36" s="118"/>
      <c r="B36" s="118"/>
      <c r="C36" s="118"/>
      <c r="D36" s="118"/>
      <c r="E36" s="118"/>
      <c r="F36" s="118"/>
      <c r="G36" s="118"/>
      <c r="H36" s="28"/>
    </row>
    <row r="37" spans="1:8" s="3" customFormat="1" x14ac:dyDescent="0.3">
      <c r="A37" s="118"/>
      <c r="B37" s="118"/>
      <c r="C37" s="118"/>
      <c r="D37" s="118"/>
      <c r="E37" s="118"/>
      <c r="F37" s="118"/>
      <c r="G37" s="118"/>
      <c r="H37" s="28"/>
    </row>
    <row r="38" spans="1:8" s="3" customFormat="1" ht="15.75" customHeight="1" x14ac:dyDescent="0.3">
      <c r="A38" s="118"/>
      <c r="B38" s="118"/>
      <c r="C38" s="118"/>
      <c r="D38" s="118"/>
      <c r="E38" s="118"/>
      <c r="F38" s="118"/>
      <c r="G38" s="118"/>
      <c r="H38" s="28"/>
    </row>
    <row r="39" spans="1:8" s="3" customFormat="1" x14ac:dyDescent="0.3">
      <c r="A39" s="27"/>
      <c r="B39" s="27"/>
      <c r="C39" s="27"/>
      <c r="D39" s="44"/>
      <c r="E39" s="44"/>
      <c r="F39" s="44"/>
      <c r="G39" s="44"/>
      <c r="H39" s="28"/>
    </row>
    <row r="40" spans="1:8" s="3" customFormat="1" x14ac:dyDescent="0.3">
      <c r="A40" s="281" t="s">
        <v>3</v>
      </c>
      <c r="B40" s="281"/>
      <c r="C40" s="281"/>
      <c r="D40" s="281"/>
      <c r="E40" s="281"/>
      <c r="F40" s="281"/>
      <c r="G40" s="281"/>
      <c r="H40"/>
    </row>
    <row r="41" spans="1:8" s="3" customFormat="1" x14ac:dyDescent="0.3">
      <c r="A41" s="280" t="s">
        <v>6</v>
      </c>
      <c r="B41" s="280"/>
      <c r="C41" s="280"/>
      <c r="D41" s="280"/>
      <c r="E41" s="280"/>
      <c r="F41" s="280"/>
      <c r="G41" s="280"/>
      <c r="H41"/>
    </row>
    <row r="42" spans="1:8" s="3" customFormat="1" ht="15.75" customHeight="1" x14ac:dyDescent="0.3">
      <c r="A42" s="280" t="s">
        <v>8</v>
      </c>
      <c r="B42" s="280"/>
      <c r="C42" s="280"/>
      <c r="D42" s="280"/>
      <c r="E42" s="280"/>
      <c r="F42" s="280"/>
      <c r="G42" s="280"/>
      <c r="H42"/>
    </row>
    <row r="43" spans="1:8" s="3" customFormat="1" ht="15.75" customHeight="1" x14ac:dyDescent="0.3">
      <c r="A43" s="13"/>
      <c r="B43" s="13"/>
      <c r="C43" s="14"/>
      <c r="D43" s="39"/>
      <c r="E43" s="39"/>
      <c r="F43" s="39"/>
      <c r="G43" s="39"/>
      <c r="H43"/>
    </row>
    <row r="44" spans="1:8" s="3" customFormat="1" ht="15.75" customHeight="1" x14ac:dyDescent="0.3">
      <c r="A44" s="13"/>
      <c r="B44" s="14"/>
      <c r="C44" s="14"/>
      <c r="D44" s="39"/>
      <c r="E44" s="39"/>
      <c r="F44" s="39"/>
      <c r="G44" s="39"/>
      <c r="H44"/>
    </row>
    <row r="45" spans="1:8" s="3" customFormat="1" ht="15.75" customHeight="1" x14ac:dyDescent="0.3">
      <c r="A45" s="15"/>
      <c r="B45" s="14"/>
      <c r="C45" s="14"/>
      <c r="D45" s="39"/>
      <c r="E45" s="39"/>
      <c r="F45" s="39"/>
      <c r="G45" s="39"/>
      <c r="H45"/>
    </row>
    <row r="46" spans="1:8" s="3" customFormat="1" x14ac:dyDescent="0.3">
      <c r="A46" s="12"/>
      <c r="D46" s="39"/>
      <c r="E46" s="39"/>
      <c r="F46" s="39"/>
      <c r="G46" s="39"/>
      <c r="H46"/>
    </row>
    <row r="47" spans="1:8" s="3" customFormat="1" x14ac:dyDescent="0.3">
      <c r="A47"/>
      <c r="B47"/>
      <c r="C47"/>
      <c r="D47" s="46"/>
      <c r="E47" s="46"/>
      <c r="F47" s="46"/>
      <c r="G47" s="46"/>
      <c r="H47"/>
    </row>
    <row r="48" spans="1:8" s="3" customFormat="1" x14ac:dyDescent="0.3">
      <c r="A48"/>
      <c r="B48"/>
      <c r="C48"/>
      <c r="D48" s="46"/>
      <c r="E48" s="46"/>
      <c r="F48" s="46"/>
      <c r="G48" s="46"/>
      <c r="H48"/>
    </row>
    <row r="49" spans="1:8" s="3" customFormat="1" x14ac:dyDescent="0.3">
      <c r="A49"/>
      <c r="B49"/>
      <c r="C49"/>
      <c r="D49" s="46"/>
      <c r="E49" s="46"/>
      <c r="F49" s="46"/>
      <c r="G49" s="46"/>
      <c r="H49"/>
    </row>
    <row r="50" spans="1:8" s="3" customFormat="1" x14ac:dyDescent="0.3">
      <c r="A50"/>
      <c r="B50"/>
      <c r="C50"/>
      <c r="D50" s="46"/>
      <c r="E50" s="46"/>
      <c r="F50" s="46"/>
      <c r="G50" s="46"/>
      <c r="H50"/>
    </row>
    <row r="51" spans="1:8" s="3" customFormat="1" x14ac:dyDescent="0.3">
      <c r="A51"/>
      <c r="B51"/>
      <c r="C51"/>
      <c r="D51" s="46"/>
      <c r="E51" s="46"/>
      <c r="F51" s="46"/>
      <c r="G51" s="46"/>
      <c r="H51"/>
    </row>
    <row r="52" spans="1:8" s="3" customFormat="1" x14ac:dyDescent="0.3">
      <c r="A52"/>
      <c r="B52"/>
      <c r="C52"/>
      <c r="D52" s="46"/>
      <c r="E52" s="46"/>
      <c r="F52" s="46"/>
      <c r="G52" s="46"/>
      <c r="H52"/>
    </row>
    <row r="53" spans="1:8" s="3" customFormat="1" x14ac:dyDescent="0.3">
      <c r="A53"/>
      <c r="B53"/>
      <c r="C53"/>
      <c r="D53" s="46"/>
      <c r="E53" s="46"/>
      <c r="F53" s="46"/>
      <c r="G53" s="46"/>
      <c r="H53"/>
    </row>
    <row r="54" spans="1:8" s="3" customFormat="1" x14ac:dyDescent="0.3">
      <c r="A54"/>
      <c r="B54"/>
      <c r="C54"/>
      <c r="D54" s="46"/>
      <c r="E54" s="46"/>
      <c r="F54" s="46"/>
      <c r="G54" s="46"/>
      <c r="H54"/>
    </row>
    <row r="55" spans="1:8" s="3" customFormat="1" x14ac:dyDescent="0.3">
      <c r="A55"/>
      <c r="B55"/>
      <c r="C55"/>
      <c r="D55" s="46"/>
      <c r="E55" s="46"/>
      <c r="F55" s="46"/>
      <c r="G55" s="46"/>
      <c r="H55"/>
    </row>
    <row r="56" spans="1:8" s="3" customFormat="1" x14ac:dyDescent="0.3">
      <c r="A56"/>
      <c r="B56"/>
      <c r="C56"/>
      <c r="D56" s="46"/>
      <c r="E56" s="46"/>
      <c r="F56" s="46"/>
      <c r="G56" s="46"/>
      <c r="H56"/>
    </row>
    <row r="57" spans="1:8" s="3" customFormat="1" x14ac:dyDescent="0.3">
      <c r="A57"/>
      <c r="B57"/>
      <c r="C57"/>
      <c r="D57" s="46"/>
      <c r="E57" s="46"/>
      <c r="F57" s="46"/>
      <c r="G57" s="46"/>
      <c r="H57"/>
    </row>
    <row r="58" spans="1:8" s="3" customFormat="1" x14ac:dyDescent="0.3">
      <c r="A58"/>
      <c r="B58"/>
      <c r="C58"/>
      <c r="D58" s="46"/>
      <c r="E58" s="46"/>
      <c r="F58" s="46"/>
      <c r="G58" s="46"/>
      <c r="H58"/>
    </row>
    <row r="62" spans="1:8" s="3" customFormat="1" ht="48" customHeight="1" x14ac:dyDescent="0.3">
      <c r="A62"/>
      <c r="B62"/>
      <c r="C62"/>
      <c r="D62" s="46"/>
      <c r="E62" s="46"/>
      <c r="F62" s="46"/>
      <c r="G62" s="46"/>
      <c r="H62"/>
    </row>
    <row r="85" ht="16.5" customHeight="1" x14ac:dyDescent="0.3"/>
    <row r="87" ht="16.5" customHeight="1" x14ac:dyDescent="0.3"/>
    <row r="89" ht="31.5" customHeight="1" x14ac:dyDescent="0.3"/>
    <row r="90" ht="16.5" customHeight="1" x14ac:dyDescent="0.3"/>
    <row r="92" ht="32.25" customHeight="1" x14ac:dyDescent="0.3"/>
  </sheetData>
  <mergeCells count="20">
    <mergeCell ref="A20:G20"/>
    <mergeCell ref="A40:G40"/>
    <mergeCell ref="A41:G41"/>
    <mergeCell ref="A42:G42"/>
    <mergeCell ref="A7:D7"/>
    <mergeCell ref="E7:H7"/>
    <mergeCell ref="D14:G14"/>
    <mergeCell ref="D19:G19"/>
    <mergeCell ref="E8:H8"/>
    <mergeCell ref="A11:H11"/>
    <mergeCell ref="D17:G17"/>
    <mergeCell ref="D15:G15"/>
    <mergeCell ref="D13:G13"/>
    <mergeCell ref="D16:G16"/>
    <mergeCell ref="D18:G18"/>
    <mergeCell ref="F1:G1"/>
    <mergeCell ref="A3:D3"/>
    <mergeCell ref="F3:G3"/>
    <mergeCell ref="E5:H5"/>
    <mergeCell ref="E6: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Layout" zoomScale="90" zoomScaleNormal="100" zoomScalePageLayoutView="90" workbookViewId="0">
      <selection activeCell="A10" sqref="A1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customWidth="1"/>
  </cols>
  <sheetData>
    <row r="1" spans="1:9" ht="16.5" customHeight="1" x14ac:dyDescent="0.3">
      <c r="A1" s="1"/>
      <c r="B1" s="2"/>
      <c r="C1" s="2"/>
      <c r="D1" s="36"/>
      <c r="E1" s="62" t="s">
        <v>0</v>
      </c>
      <c r="F1" s="286"/>
      <c r="G1" s="295"/>
      <c r="H1" s="295"/>
      <c r="I1" s="287"/>
    </row>
    <row r="2" spans="1:9" ht="27" customHeight="1" x14ac:dyDescent="0.35">
      <c r="A2" s="7" t="s">
        <v>9</v>
      </c>
      <c r="B2" s="8"/>
      <c r="C2" s="8"/>
      <c r="D2" s="120"/>
      <c r="E2" s="39"/>
      <c r="F2" s="39"/>
      <c r="G2" s="39"/>
    </row>
    <row r="3" spans="1:9" ht="20.25" customHeight="1" x14ac:dyDescent="0.25">
      <c r="A3" s="179" t="s">
        <v>7</v>
      </c>
      <c r="B3" s="180"/>
      <c r="C3" s="180"/>
      <c r="D3" s="181"/>
      <c r="E3" s="40"/>
      <c r="F3" s="182" t="s">
        <v>196</v>
      </c>
      <c r="G3" s="308"/>
      <c r="H3" s="308"/>
      <c r="I3" s="183"/>
    </row>
    <row r="4" spans="1:9" ht="16.5" customHeight="1" x14ac:dyDescent="0.3">
      <c r="A4" s="5"/>
      <c r="B4" s="5"/>
      <c r="C4" s="5"/>
      <c r="D4" s="119"/>
      <c r="E4" s="39"/>
      <c r="F4" s="39"/>
      <c r="G4" s="39"/>
    </row>
    <row r="5" spans="1:9" ht="16.5" x14ac:dyDescent="0.3">
      <c r="A5" s="302" t="s">
        <v>11</v>
      </c>
      <c r="B5" s="303"/>
      <c r="C5" s="303"/>
      <c r="D5" s="304"/>
      <c r="E5" s="184" t="s">
        <v>197</v>
      </c>
      <c r="F5" s="185"/>
      <c r="G5" s="185"/>
      <c r="H5" s="185"/>
      <c r="I5" s="186"/>
    </row>
    <row r="6" spans="1:9" ht="16.5" x14ac:dyDescent="0.3">
      <c r="A6" s="190" t="s">
        <v>14</v>
      </c>
      <c r="B6" s="191"/>
      <c r="C6" s="191"/>
      <c r="D6" s="192"/>
      <c r="E6" s="296"/>
      <c r="F6" s="297"/>
      <c r="G6" s="297"/>
      <c r="H6" s="297"/>
      <c r="I6" s="298"/>
    </row>
    <row r="7" spans="1:9" ht="16.5" x14ac:dyDescent="0.3">
      <c r="A7" s="190" t="s">
        <v>15</v>
      </c>
      <c r="B7" s="191"/>
      <c r="C7" s="191"/>
      <c r="D7" s="192"/>
      <c r="E7" s="296"/>
      <c r="F7" s="297"/>
      <c r="G7" s="297"/>
      <c r="H7" s="297"/>
      <c r="I7" s="298"/>
    </row>
    <row r="8" spans="1:9" ht="16.5" x14ac:dyDescent="0.3">
      <c r="A8" s="198" t="s">
        <v>12</v>
      </c>
      <c r="B8" s="199"/>
      <c r="C8" s="199"/>
      <c r="D8" s="200"/>
      <c r="E8" s="299"/>
      <c r="F8" s="300"/>
      <c r="G8" s="300"/>
      <c r="H8" s="300"/>
      <c r="I8" s="301"/>
    </row>
    <row r="9" spans="1:9" ht="16.5" x14ac:dyDescent="0.3">
      <c r="A9" s="3"/>
      <c r="B9" s="3"/>
      <c r="C9" s="3"/>
      <c r="D9" s="39"/>
      <c r="E9" s="39"/>
      <c r="F9" s="39"/>
      <c r="G9" s="39"/>
    </row>
    <row r="10" spans="1:9" ht="16.5" x14ac:dyDescent="0.3">
      <c r="A10" s="10" t="s">
        <v>21</v>
      </c>
      <c r="B10" s="9" t="s">
        <v>0</v>
      </c>
      <c r="C10" s="10" t="s">
        <v>198</v>
      </c>
      <c r="D10" s="305" t="s">
        <v>199</v>
      </c>
      <c r="E10" s="306"/>
      <c r="F10" s="306"/>
      <c r="G10" s="307"/>
      <c r="H10" s="9" t="s">
        <v>1</v>
      </c>
      <c r="I10" s="9" t="s">
        <v>200</v>
      </c>
    </row>
    <row r="11" spans="1:9" ht="33" customHeight="1" x14ac:dyDescent="0.25">
      <c r="A11" s="21">
        <v>1</v>
      </c>
      <c r="B11" s="71"/>
      <c r="C11" s="121"/>
      <c r="D11" s="196"/>
      <c r="E11" s="196"/>
      <c r="F11" s="196"/>
      <c r="G11" s="196"/>
      <c r="H11" s="18"/>
      <c r="I11" s="18"/>
    </row>
    <row r="12" spans="1:9" ht="32.25" customHeight="1" x14ac:dyDescent="0.25">
      <c r="A12" s="21">
        <v>2</v>
      </c>
      <c r="B12" s="72"/>
      <c r="C12" s="121"/>
      <c r="D12" s="207"/>
      <c r="E12" s="208"/>
      <c r="F12" s="208"/>
      <c r="G12" s="209"/>
      <c r="H12" s="18"/>
      <c r="I12" s="18"/>
    </row>
    <row r="13" spans="1:9" ht="31.5" customHeight="1" x14ac:dyDescent="0.25">
      <c r="A13" s="21">
        <v>3</v>
      </c>
      <c r="B13" s="72"/>
      <c r="C13" s="121"/>
      <c r="D13" s="207"/>
      <c r="E13" s="208"/>
      <c r="F13" s="208"/>
      <c r="G13" s="209"/>
      <c r="H13" s="18"/>
      <c r="I13" s="18"/>
    </row>
    <row r="14" spans="1:9" ht="31.5" customHeight="1" x14ac:dyDescent="0.25">
      <c r="A14" s="21">
        <v>4</v>
      </c>
      <c r="B14" s="72"/>
      <c r="C14" s="121"/>
      <c r="D14" s="207"/>
      <c r="E14" s="208"/>
      <c r="F14" s="208"/>
      <c r="G14" s="209"/>
      <c r="H14" s="18"/>
      <c r="I14" s="18"/>
    </row>
    <row r="15" spans="1:9" ht="32.25" customHeight="1" x14ac:dyDescent="0.25">
      <c r="A15" s="21">
        <v>5</v>
      </c>
      <c r="B15" s="72"/>
      <c r="C15" s="121"/>
      <c r="D15" s="196"/>
      <c r="E15" s="196"/>
      <c r="F15" s="196"/>
      <c r="G15" s="196"/>
      <c r="H15" s="18"/>
      <c r="I15" s="18"/>
    </row>
    <row r="16" spans="1:9" ht="31.5" customHeight="1" x14ac:dyDescent="0.25">
      <c r="A16" s="21">
        <v>6</v>
      </c>
      <c r="B16" s="72"/>
      <c r="C16" s="121"/>
      <c r="D16" s="196"/>
      <c r="E16" s="196"/>
      <c r="F16" s="196"/>
      <c r="G16" s="196"/>
      <c r="H16" s="18"/>
      <c r="I16" s="18"/>
    </row>
    <row r="17" spans="1:9" ht="33.75" customHeight="1" x14ac:dyDescent="0.25">
      <c r="A17" s="21">
        <v>7</v>
      </c>
      <c r="B17" s="72"/>
      <c r="C17" s="121"/>
      <c r="D17" s="196"/>
      <c r="E17" s="196"/>
      <c r="F17" s="196"/>
      <c r="G17" s="196"/>
      <c r="H17" s="18"/>
      <c r="I17" s="18"/>
    </row>
    <row r="18" spans="1:9" ht="32.25" customHeight="1" x14ac:dyDescent="0.25">
      <c r="A18" s="21">
        <v>8</v>
      </c>
      <c r="B18" s="72"/>
      <c r="C18" s="121"/>
      <c r="D18" s="196"/>
      <c r="E18" s="196"/>
      <c r="F18" s="196"/>
      <c r="G18" s="196"/>
      <c r="H18" s="18"/>
      <c r="I18" s="18"/>
    </row>
    <row r="19" spans="1:9" ht="32.25" customHeight="1" x14ac:dyDescent="0.25">
      <c r="A19" s="21">
        <v>9</v>
      </c>
      <c r="B19" s="72"/>
      <c r="C19" s="121"/>
      <c r="D19" s="196"/>
      <c r="E19" s="196"/>
      <c r="F19" s="196"/>
      <c r="G19" s="196"/>
      <c r="H19" s="18"/>
      <c r="I19" s="18"/>
    </row>
    <row r="20" spans="1:9" ht="16.5" customHeight="1" x14ac:dyDescent="0.25">
      <c r="A20" s="21"/>
      <c r="B20" s="72"/>
      <c r="C20" s="121"/>
      <c r="D20" s="122"/>
      <c r="E20" s="123"/>
      <c r="F20" s="123"/>
      <c r="G20" s="124"/>
      <c r="H20" s="18"/>
      <c r="I20" s="18"/>
    </row>
    <row r="21" spans="1:9" ht="15" customHeight="1" x14ac:dyDescent="0.25">
      <c r="A21" s="282" t="s">
        <v>4</v>
      </c>
      <c r="B21" s="283"/>
      <c r="C21" s="283"/>
      <c r="D21" s="283"/>
      <c r="E21" s="283"/>
      <c r="F21" s="283"/>
      <c r="G21" s="284"/>
      <c r="H21" s="293"/>
      <c r="I21" s="294"/>
    </row>
    <row r="22" spans="1:9" ht="15.75" x14ac:dyDescent="0.25">
      <c r="A22" s="118"/>
      <c r="B22" s="118"/>
      <c r="C22" s="118"/>
      <c r="D22" s="118"/>
      <c r="E22" s="118"/>
      <c r="F22" s="118"/>
      <c r="G22" s="118"/>
      <c r="H22" s="28"/>
      <c r="I22" s="28"/>
    </row>
    <row r="23" spans="1:9" s="3" customFormat="1" ht="15.75" customHeight="1" x14ac:dyDescent="0.3">
      <c r="A23" s="13"/>
      <c r="B23" s="14"/>
      <c r="C23" s="14"/>
      <c r="D23" s="39"/>
      <c r="E23" s="39"/>
      <c r="F23" s="39"/>
      <c r="G23" s="39"/>
      <c r="H23"/>
      <c r="I23"/>
    </row>
    <row r="24" spans="1:9" s="3" customFormat="1" ht="15.75" customHeight="1" x14ac:dyDescent="0.3">
      <c r="A24" s="15"/>
      <c r="B24" s="14"/>
      <c r="C24" s="14"/>
      <c r="D24" s="39"/>
      <c r="E24" s="39"/>
      <c r="F24" s="39"/>
      <c r="G24" s="39"/>
      <c r="H24"/>
      <c r="I24"/>
    </row>
    <row r="25" spans="1:9" s="3" customFormat="1" ht="15.75" customHeight="1" x14ac:dyDescent="0.3">
      <c r="A25" s="12"/>
      <c r="D25" s="39"/>
      <c r="E25" s="39"/>
      <c r="F25" s="39"/>
      <c r="G25" s="39"/>
      <c r="H25"/>
      <c r="I25"/>
    </row>
    <row r="26" spans="1:9" s="3" customFormat="1" ht="16.5" x14ac:dyDescent="0.3">
      <c r="A26"/>
      <c r="B26"/>
      <c r="C26"/>
      <c r="D26" s="46"/>
      <c r="E26" s="46"/>
      <c r="F26" s="46"/>
      <c r="G26" s="46"/>
      <c r="H26"/>
      <c r="I26"/>
    </row>
    <row r="27" spans="1:9" s="3" customFormat="1" ht="16.5" x14ac:dyDescent="0.3">
      <c r="A27"/>
      <c r="B27"/>
      <c r="C27"/>
      <c r="D27" s="46"/>
      <c r="E27" s="46"/>
      <c r="F27" s="46"/>
      <c r="G27" s="46"/>
      <c r="H27"/>
      <c r="I27"/>
    </row>
    <row r="28" spans="1:9" s="3" customFormat="1" ht="16.5" x14ac:dyDescent="0.3">
      <c r="A28"/>
      <c r="B28"/>
      <c r="C28"/>
      <c r="D28" s="46"/>
      <c r="E28" s="46"/>
      <c r="F28" s="46"/>
      <c r="G28" s="46"/>
      <c r="H28"/>
      <c r="I28"/>
    </row>
    <row r="29" spans="1:9" s="3" customFormat="1" ht="16.5" x14ac:dyDescent="0.3">
      <c r="A29"/>
      <c r="B29"/>
      <c r="C29"/>
      <c r="D29" s="46"/>
      <c r="E29" s="46"/>
      <c r="F29" s="46"/>
      <c r="G29" s="46"/>
      <c r="H29"/>
      <c r="I29"/>
    </row>
    <row r="30" spans="1:9" s="3" customFormat="1" ht="16.5" x14ac:dyDescent="0.3">
      <c r="A30"/>
      <c r="B30"/>
      <c r="C30"/>
      <c r="D30" s="46"/>
      <c r="E30" s="46"/>
      <c r="F30" s="46"/>
      <c r="G30" s="46"/>
      <c r="H30"/>
      <c r="I30"/>
    </row>
    <row r="31" spans="1:9" s="3" customFormat="1" ht="16.5" x14ac:dyDescent="0.3">
      <c r="A31"/>
      <c r="B31"/>
      <c r="C31"/>
      <c r="D31" s="46"/>
      <c r="E31" s="46"/>
      <c r="F31" s="46"/>
      <c r="G31" s="46"/>
      <c r="H31"/>
      <c r="I31"/>
    </row>
    <row r="32" spans="1:9" s="3" customFormat="1" ht="16.5" x14ac:dyDescent="0.3">
      <c r="A32"/>
      <c r="B32"/>
      <c r="C32"/>
      <c r="D32" s="46"/>
      <c r="E32" s="46"/>
      <c r="F32" s="46"/>
      <c r="G32" s="46"/>
      <c r="H32"/>
      <c r="I32"/>
    </row>
    <row r="33" spans="1:9" s="3" customFormat="1" ht="16.5" x14ac:dyDescent="0.3">
      <c r="A33"/>
      <c r="B33"/>
      <c r="C33"/>
      <c r="D33" s="46"/>
      <c r="E33" s="46"/>
      <c r="F33" s="46"/>
      <c r="G33" s="46"/>
      <c r="H33"/>
      <c r="I33"/>
    </row>
    <row r="34" spans="1:9" s="3" customFormat="1" ht="16.5" x14ac:dyDescent="0.3">
      <c r="A34"/>
      <c r="B34"/>
      <c r="C34"/>
      <c r="D34" s="46"/>
      <c r="E34" s="46"/>
      <c r="F34" s="46"/>
      <c r="G34" s="46"/>
      <c r="H34"/>
      <c r="I34"/>
    </row>
    <row r="35" spans="1:9" s="3" customFormat="1" ht="16.5" x14ac:dyDescent="0.3">
      <c r="A35"/>
      <c r="B35"/>
      <c r="C35"/>
      <c r="D35" s="46"/>
      <c r="E35" s="46"/>
      <c r="F35" s="46"/>
      <c r="G35" s="46"/>
      <c r="H35"/>
      <c r="I35"/>
    </row>
    <row r="36" spans="1:9" s="3" customFormat="1" ht="16.5" x14ac:dyDescent="0.3">
      <c r="A36"/>
      <c r="B36"/>
      <c r="C36"/>
      <c r="D36" s="46"/>
      <c r="E36" s="46"/>
      <c r="F36" s="46"/>
      <c r="G36" s="46"/>
      <c r="H36"/>
      <c r="I36"/>
    </row>
    <row r="37" spans="1:9" s="3" customFormat="1" ht="16.5" x14ac:dyDescent="0.3">
      <c r="A37"/>
      <c r="B37"/>
      <c r="C37"/>
      <c r="D37" s="46"/>
      <c r="E37" s="46"/>
      <c r="F37" s="46"/>
      <c r="G37" s="46"/>
      <c r="H37"/>
      <c r="I37"/>
    </row>
    <row r="38" spans="1:9" s="3" customFormat="1" ht="16.5" x14ac:dyDescent="0.3">
      <c r="A38"/>
      <c r="B38"/>
      <c r="C38"/>
      <c r="D38" s="46"/>
      <c r="E38" s="46"/>
      <c r="F38" s="46"/>
      <c r="G38" s="46"/>
      <c r="H38"/>
      <c r="I38"/>
    </row>
    <row r="42" spans="1:9" s="3" customFormat="1" ht="48" customHeight="1" x14ac:dyDescent="0.3">
      <c r="A42"/>
      <c r="B42"/>
      <c r="C42"/>
      <c r="D42" s="46"/>
      <c r="E42" s="46"/>
      <c r="F42" s="46"/>
      <c r="G42" s="46"/>
      <c r="H42"/>
      <c r="I42"/>
    </row>
    <row r="65" ht="16.5" customHeight="1" x14ac:dyDescent="0.25"/>
    <row r="67" ht="16.5" customHeight="1" x14ac:dyDescent="0.25"/>
    <row r="69" ht="31.5" customHeight="1" x14ac:dyDescent="0.25"/>
    <row r="70" ht="16.5" customHeight="1" x14ac:dyDescent="0.25"/>
    <row r="72" ht="32.25" customHeight="1" x14ac:dyDescent="0.25"/>
  </sheetData>
  <mergeCells count="23">
    <mergeCell ref="D13:G13"/>
    <mergeCell ref="D14:G14"/>
    <mergeCell ref="D10:G10"/>
    <mergeCell ref="A3:D3"/>
    <mergeCell ref="A7:D7"/>
    <mergeCell ref="F3:I3"/>
    <mergeCell ref="E5:I5"/>
    <mergeCell ref="H21:I21"/>
    <mergeCell ref="F1:I1"/>
    <mergeCell ref="D15:G15"/>
    <mergeCell ref="D16:G16"/>
    <mergeCell ref="D17:G17"/>
    <mergeCell ref="D18:G18"/>
    <mergeCell ref="D19:G19"/>
    <mergeCell ref="E6:I6"/>
    <mergeCell ref="E7:I7"/>
    <mergeCell ref="E8:I8"/>
    <mergeCell ref="A5:D5"/>
    <mergeCell ref="A6:D6"/>
    <mergeCell ref="A8:D8"/>
    <mergeCell ref="A21:G21"/>
    <mergeCell ref="D11:G11"/>
    <mergeCell ref="D12:G12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view="pageLayout" zoomScaleNormal="100" workbookViewId="0">
      <selection activeCell="H8" sqref="H8"/>
    </sheetView>
  </sheetViews>
  <sheetFormatPr baseColWidth="10" defaultRowHeight="15" x14ac:dyDescent="0.25"/>
  <cols>
    <col min="1" max="1" width="9" style="136" customWidth="1"/>
    <col min="2" max="2" width="13.140625" style="136" bestFit="1" customWidth="1"/>
    <col min="3" max="3" width="12.42578125" style="136" bestFit="1" customWidth="1"/>
    <col min="4" max="4" width="11.85546875" bestFit="1" customWidth="1"/>
    <col min="5" max="5" width="11.5703125" bestFit="1" customWidth="1"/>
  </cols>
  <sheetData>
    <row r="1" spans="1:5" x14ac:dyDescent="0.25">
      <c r="A1" s="137"/>
      <c r="B1" s="137" t="s">
        <v>208</v>
      </c>
      <c r="C1" s="137" t="s">
        <v>102</v>
      </c>
      <c r="D1" s="16"/>
      <c r="E1" s="16"/>
    </row>
    <row r="2" spans="1:5" x14ac:dyDescent="0.25">
      <c r="A2" s="137" t="s">
        <v>209</v>
      </c>
      <c r="B2" s="138">
        <v>500000</v>
      </c>
      <c r="C2" s="138">
        <v>474262.08</v>
      </c>
      <c r="D2" s="16"/>
      <c r="E2" s="16"/>
    </row>
    <row r="3" spans="1:5" x14ac:dyDescent="0.25">
      <c r="A3" s="137" t="s">
        <v>210</v>
      </c>
      <c r="B3" s="138">
        <v>700000</v>
      </c>
      <c r="C3" s="138">
        <v>907404.16</v>
      </c>
      <c r="D3" s="16"/>
      <c r="E3" s="16"/>
    </row>
    <row r="4" spans="1:5" x14ac:dyDescent="0.25">
      <c r="A4" s="137" t="s">
        <v>211</v>
      </c>
      <c r="B4" s="138">
        <v>460000</v>
      </c>
      <c r="C4" s="138">
        <v>656455.61</v>
      </c>
      <c r="D4" s="16"/>
      <c r="E4" s="16"/>
    </row>
    <row r="5" spans="1:5" ht="9" customHeight="1" x14ac:dyDescent="0.25">
      <c r="B5" s="139"/>
      <c r="C5" s="139"/>
      <c r="D5" s="16"/>
      <c r="E5" s="16"/>
    </row>
    <row r="6" spans="1:5" x14ac:dyDescent="0.25">
      <c r="A6" s="137" t="s">
        <v>104</v>
      </c>
      <c r="B6" s="138">
        <f>SUM(B2:B5)</f>
        <v>1660000</v>
      </c>
      <c r="C6" s="138">
        <f>SUM(C2:C5)</f>
        <v>2038121.85</v>
      </c>
      <c r="D6" s="16">
        <f>+B6-C6</f>
        <v>-378121.85000000009</v>
      </c>
      <c r="E6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General</vt:lpstr>
      <vt:lpstr>Info</vt:lpstr>
      <vt:lpstr>Reporte 001</vt:lpstr>
      <vt:lpstr>Gastos Adm. 001</vt:lpstr>
      <vt:lpstr>Reporte 002</vt:lpstr>
      <vt:lpstr>Gastos Adm. 002</vt:lpstr>
      <vt:lpstr>Reporte 003</vt:lpstr>
      <vt:lpstr>Gastos Adm. 003</vt:lpstr>
      <vt:lpstr>Hoja Nómina</vt:lpstr>
      <vt:lpstr>Hoja3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Angela de León</cp:lastModifiedBy>
  <cp:lastPrinted>2019-04-30T00:59:36Z</cp:lastPrinted>
  <dcterms:created xsi:type="dcterms:W3CDTF">2012-04-27T15:50:55Z</dcterms:created>
  <dcterms:modified xsi:type="dcterms:W3CDTF">2019-10-08T17:06:32Z</dcterms:modified>
</cp:coreProperties>
</file>